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Coordinate Algebra" sheetId="1" r:id="rId1"/>
    <sheet name="Sheet1" sheetId="2" r:id="rId2"/>
  </sheets>
  <definedNames>
    <definedName name="_xlnm._FilterDatabase" localSheetId="0" hidden="1">'School - Coordinate Algebra'!$A$2:$N$212</definedName>
    <definedName name="_xlnm.Print_Area" localSheetId="0">'School - Coordinate Algebra'!$A$1:$N$212</definedName>
    <definedName name="_xlnm.Print_Titles" localSheetId="0">'School - Coordinate Algebra'!$1:$2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C205" s="1"/>
  <c r="B206"/>
  <c r="C206" s="1"/>
  <c r="B207"/>
  <c r="C207" s="1"/>
  <c r="B208"/>
  <c r="C208" s="1"/>
  <c r="B209"/>
  <c r="C209" s="1"/>
  <c r="B210"/>
  <c r="C210" s="1"/>
  <c r="B211"/>
  <c r="C211" s="1"/>
  <c r="B212"/>
  <c r="C212" s="1"/>
  <c r="B3"/>
  <c r="C3" s="1"/>
</calcChain>
</file>

<file path=xl/sharedStrings.xml><?xml version="1.0" encoding="utf-8"?>
<sst xmlns="http://schemas.openxmlformats.org/spreadsheetml/2006/main" count="2273" uniqueCount="436">
  <si>
    <t>First District</t>
  </si>
  <si>
    <t>ATKINSON COUNTY</t>
  </si>
  <si>
    <t>ATKINSON COUNTY HIGH SCHOOL</t>
  </si>
  <si>
    <t>Okefenokee</t>
  </si>
  <si>
    <t>Southwest Georgia</t>
  </si>
  <si>
    <t>Oconee</t>
  </si>
  <si>
    <t>BANKS COUNTY</t>
  </si>
  <si>
    <t>BANKS COUNTY HIGH SCHOOL</t>
  </si>
  <si>
    <t>Pioneer</t>
  </si>
  <si>
    <t>BARROW COUNTY</t>
  </si>
  <si>
    <t>APALACHEE HIGH SCHOOL</t>
  </si>
  <si>
    <t>Northeast Georgia</t>
  </si>
  <si>
    <t>WINDER-BARROW HIGH SCHOOL</t>
  </si>
  <si>
    <t>BARTOW COUNTY</t>
  </si>
  <si>
    <t>ADAIRSVILLE HIGH SCHOOL</t>
  </si>
  <si>
    <t>Northwest Georgia</t>
  </si>
  <si>
    <t>CASS HIGH SCHOOL</t>
  </si>
  <si>
    <t>Coastal Plains</t>
  </si>
  <si>
    <t>BERRIEN COUNTY</t>
  </si>
  <si>
    <t>BERRIEN HIGH SCHOOL</t>
  </si>
  <si>
    <t>Middle Georgia</t>
  </si>
  <si>
    <t>BRANTLEY COUNTY</t>
  </si>
  <si>
    <t>BRANTLEY COUNTY HIGH SCHOOL</t>
  </si>
  <si>
    <t>BROOKS COUNTY</t>
  </si>
  <si>
    <t>BROOKS COUNTY HIGH SCHOOL</t>
  </si>
  <si>
    <t>BRYAN COUNTY</t>
  </si>
  <si>
    <t>RICHMOND HILL HIGH SCHOOL</t>
  </si>
  <si>
    <t>BULLOCH COUNTY</t>
  </si>
  <si>
    <t>NEW SOUTHEAST BULLOCH HIGH SCHOOL</t>
  </si>
  <si>
    <t>STATESBORO HIGH SCHOOL</t>
  </si>
  <si>
    <t>BUTTS COUNTY</t>
  </si>
  <si>
    <t>JACKSON HIGH SCHOOL</t>
  </si>
  <si>
    <t>Griffin</t>
  </si>
  <si>
    <t>CALHOUN COUNTY</t>
  </si>
  <si>
    <t>CALHOUN COUNTY HIGH SCHOOL</t>
  </si>
  <si>
    <t>CAMDEN COUNTY</t>
  </si>
  <si>
    <t>CAMDEN COUNTY HIGH SCHOOL</t>
  </si>
  <si>
    <t>CANDLER COUNTY</t>
  </si>
  <si>
    <t>METTER HIGH SCHOOL</t>
  </si>
  <si>
    <t>CARROLL COUNTY</t>
  </si>
  <si>
    <t>West Georgia</t>
  </si>
  <si>
    <t>CENTRAL HIGH SCHOOL</t>
  </si>
  <si>
    <t>VILLA RICA HIGH SCHOOL</t>
  </si>
  <si>
    <t>CATOOSA COUNTY</t>
  </si>
  <si>
    <t>HERITAGE HIGH SCHOOL</t>
  </si>
  <si>
    <t>RINGGOLD HIGH SCHOOL</t>
  </si>
  <si>
    <t>CHATHAM COUNTY</t>
  </si>
  <si>
    <t>JOHNSON HIGH SCHOOL</t>
  </si>
  <si>
    <t>NEW HAMPSTEAD HIGH SCHOOL</t>
  </si>
  <si>
    <t>BEACH HIGH SCHOOL</t>
  </si>
  <si>
    <t>GROVES HIGH SCHOOL</t>
  </si>
  <si>
    <t>JENKINS HIGH SCHOOL</t>
  </si>
  <si>
    <t>WINDSOR FOREST HIGH SCHOOL</t>
  </si>
  <si>
    <t>CHEROKEE COUNTY</t>
  </si>
  <si>
    <t>CREEKVIEW HIGH SCHOOL</t>
  </si>
  <si>
    <t>North Georgia</t>
  </si>
  <si>
    <t>SEQUOYAH HIGH SCHOOL</t>
  </si>
  <si>
    <t>WOODSTOCK HIGH SCHOOL</t>
  </si>
  <si>
    <t>CHEROKEE HIGH SCHOOL</t>
  </si>
  <si>
    <t>CLARKE COUNTY</t>
  </si>
  <si>
    <t>CLASSIC CITY HIGH SCHOOL</t>
  </si>
  <si>
    <t>CLARKE CENTRAL HIGH SCHOOL</t>
  </si>
  <si>
    <t>CLAYTON COUNTY</t>
  </si>
  <si>
    <t>MUNDY'S MILL HIGH SCHOOL</t>
  </si>
  <si>
    <t>Metro</t>
  </si>
  <si>
    <t>CHARLES R. DREW HIGH SCHOOL</t>
  </si>
  <si>
    <t>LOVEJOY HIGH SCHOOL</t>
  </si>
  <si>
    <t>MOUNT ZION HIGH SCHOOL</t>
  </si>
  <si>
    <t>RIVERDALE HIGH SCHOOL</t>
  </si>
  <si>
    <t>FOREST PARK HIGH SCHOOL</t>
  </si>
  <si>
    <t>JONESBORO HIGH SCHOOL</t>
  </si>
  <si>
    <t>MORROW HIGH SCHOOL</t>
  </si>
  <si>
    <t>CLINCH COUNTY</t>
  </si>
  <si>
    <t>CLINCH COUNTY HIGH SCHOOL</t>
  </si>
  <si>
    <t>COBB COUNTY</t>
  </si>
  <si>
    <t>WALTON HIGH SCHOOL</t>
  </si>
  <si>
    <t>POPE HIGH SCHOOL</t>
  </si>
  <si>
    <t>SPRAYBERRY HIGH SCHOOL</t>
  </si>
  <si>
    <t>CAMPBELL HIGH SCHOOL</t>
  </si>
  <si>
    <t>NORTH COBB HIGH SCHOOL</t>
  </si>
  <si>
    <t>OSBORNE HIGH SCHOOL</t>
  </si>
  <si>
    <t>COFFEE COUNTY</t>
  </si>
  <si>
    <t>COFFEE COUNTY CAREER ACADEMY</t>
  </si>
  <si>
    <t>GEORGE WASHINGTON CARVER FRESHMAN C</t>
  </si>
  <si>
    <t>COLQUITT COUNTY</t>
  </si>
  <si>
    <t>COLQUITT COUNTY ACHIEVEMENT CENTER</t>
  </si>
  <si>
    <t>CA GRAY JUNIOR HIGH SCHOOL</t>
  </si>
  <si>
    <t>COLUMBIA COUNTY</t>
  </si>
  <si>
    <t>GROVETOWN HIGH SCHOOL</t>
  </si>
  <si>
    <t>Central Savannah Riv</t>
  </si>
  <si>
    <t>LAKESIDE HIGH SCHOOL</t>
  </si>
  <si>
    <t>EVANS HIGH SCHOOL</t>
  </si>
  <si>
    <t>COWETA COUNTY</t>
  </si>
  <si>
    <t>NORTHGATE HIGH SCHOOL</t>
  </si>
  <si>
    <t>EAST COWETA HIGH SCHOOL</t>
  </si>
  <si>
    <t>NEWNAN HIGH SCHOOL</t>
  </si>
  <si>
    <t>CRISP COUNTY</t>
  </si>
  <si>
    <t>CRISP COUNTY HIGH SCHOOL</t>
  </si>
  <si>
    <t>Chattahoochee-Flint</t>
  </si>
  <si>
    <t>DAWSON COUNTY</t>
  </si>
  <si>
    <t>DAWSON COUNTY HIGH SCHOOL</t>
  </si>
  <si>
    <t>DEKALB COUNTY</t>
  </si>
  <si>
    <t>MARTIN LUTHER KING, JR. HIGH SCHOOL</t>
  </si>
  <si>
    <t>MILLER GROVE HIGH SCHOOL</t>
  </si>
  <si>
    <t>CEDAR GROVE HIGH SCHOOL</t>
  </si>
  <si>
    <t>REDAN HIGH SCHOOL</t>
  </si>
  <si>
    <t>LITHONIA HIGH SCHOOL</t>
  </si>
  <si>
    <t>DEKALB EARLY COLLEGE ACADEMY</t>
  </si>
  <si>
    <t>STEPHENSON HIGH SCHOOL</t>
  </si>
  <si>
    <t>DEKALB ALTERNATIVE SCHOOL</t>
  </si>
  <si>
    <t>ELIZABETH ANDREWS HIGH SCHOOL</t>
  </si>
  <si>
    <t>TUCKER HIGH SCHOOL</t>
  </si>
  <si>
    <t>COLUMBIA HIGH SCHOOL</t>
  </si>
  <si>
    <t>DRUID HILLS HIGH SCHOOL</t>
  </si>
  <si>
    <t>MCNAIR HIGH SCHOOL</t>
  </si>
  <si>
    <t>CLARKSTON HIGH SCHOOL</t>
  </si>
  <si>
    <t>CROSS KEYS HIGH SCHOOL</t>
  </si>
  <si>
    <t>TOWERS HIGH SCHOOL</t>
  </si>
  <si>
    <t>DUNWOODY HIGH SCHOOL</t>
  </si>
  <si>
    <t>SOUTHWEST DEKALB HIGH SCHOOL</t>
  </si>
  <si>
    <t>DOOLY COUNTY</t>
  </si>
  <si>
    <t>DOOLY COUNTY HIGH SCHOOL</t>
  </si>
  <si>
    <t>DOUGHERTY COUNTY</t>
  </si>
  <si>
    <t>ALBANY HIGH SCHOOL</t>
  </si>
  <si>
    <t>MONROE HIGH SCHOOL</t>
  </si>
  <si>
    <t>DOUGHERTY COMPREHENSIVE HIGH SCHOOL</t>
  </si>
  <si>
    <t>WESTOVER HIGH SCHOOL</t>
  </si>
  <si>
    <t>DOUGLAS COUNTY</t>
  </si>
  <si>
    <t>CHAPEL HILL HIGH SCHOOL</t>
  </si>
  <si>
    <t>LITHIA SPRINGS COMPREHENSIVE HIGH S</t>
  </si>
  <si>
    <t>ALEXANDER HIGH SCHOOL</t>
  </si>
  <si>
    <t>NEW MANCHESTER HIGH SCHOOL</t>
  </si>
  <si>
    <t>YOUTH VILLAGES AT INNER HARBOUR</t>
  </si>
  <si>
    <t>EFFINGHAM COUNTY</t>
  </si>
  <si>
    <t>SOUTH EFFINGHAM HIGH SCHOOL</t>
  </si>
  <si>
    <t>EFFINGHAM COUNTY HIGH SCHOOL</t>
  </si>
  <si>
    <t>ELBERT COUNTY</t>
  </si>
  <si>
    <t>ELBERTON EDUCATION CENTER</t>
  </si>
  <si>
    <t>ELBERT COUNTY HIGH SCHOOL</t>
  </si>
  <si>
    <t>FANNIN COUNTY</t>
  </si>
  <si>
    <t>FANNIN COUNTY HIGH SCHOOL</t>
  </si>
  <si>
    <t>FAYETTE COUNTY</t>
  </si>
  <si>
    <t>WHITEWATER HIGH SCHOOL</t>
  </si>
  <si>
    <t>MCINTOSH HIGH SCHOOL</t>
  </si>
  <si>
    <t>SANDY CREEK HIGH SCHOOL</t>
  </si>
  <si>
    <t>STARRS MILL HIGH SCHOOL</t>
  </si>
  <si>
    <t>FAYETTE COUNTY HIGH SCHOOL</t>
  </si>
  <si>
    <t>FLOYD COUNTY</t>
  </si>
  <si>
    <t>PEPPERELL HIGH SCHOOL</t>
  </si>
  <si>
    <t>MODEL HIGH</t>
  </si>
  <si>
    <t>FRANKLIN COUNTY</t>
  </si>
  <si>
    <t>FRANKLIN COUNTY HIGH SCHOOL</t>
  </si>
  <si>
    <t>FULTON COUNTY</t>
  </si>
  <si>
    <t>HAPEVILLE CHARTER CAREER ACADEMY</t>
  </si>
  <si>
    <t>ROSWELL HIGH SCHOOL</t>
  </si>
  <si>
    <t>CENTENNIAL HIGH SCHOOL</t>
  </si>
  <si>
    <t>ALPHARETTA HIGH SCHOOL</t>
  </si>
  <si>
    <t>CHATTAHOOCHEE HIGH SCHOOL</t>
  </si>
  <si>
    <t>TRI-CITIES HIGH SCHOOL</t>
  </si>
  <si>
    <t>LANGSTON HUGHES HIGH SCHOOL</t>
  </si>
  <si>
    <t>NORTH SPRINGS HIGH SCHOOL</t>
  </si>
  <si>
    <t>WESTLAKE HIGH SCHOOL</t>
  </si>
  <si>
    <t>GILMER COUNTY</t>
  </si>
  <si>
    <t>GILMER HIGH SCHOOL</t>
  </si>
  <si>
    <t>GLYNN COUNTY</t>
  </si>
  <si>
    <t>BRUNSWICK HIGH SCHOOL</t>
  </si>
  <si>
    <t>GORDON COUNTY</t>
  </si>
  <si>
    <t>SONORAVILLE HIGH SCHOOL</t>
  </si>
  <si>
    <t>GORDON CENTRAL HIGH SCHOOL</t>
  </si>
  <si>
    <t>GWINNETT COUNTY</t>
  </si>
  <si>
    <t>GWINNETT INTERVENTION EDUCATION (GI</t>
  </si>
  <si>
    <t>HABERSHAM COUNTY</t>
  </si>
  <si>
    <t>9TH GRADE ACADEMY</t>
  </si>
  <si>
    <t>HABERSHAM SUCCESS ACADEMY</t>
  </si>
  <si>
    <t>HABERSHAM CENTRAL HIGH SCHOOL</t>
  </si>
  <si>
    <t>HALL COUNTY</t>
  </si>
  <si>
    <t>CHESTATEE HIGH SCHOOL</t>
  </si>
  <si>
    <t>NORTH HALL HIGH SCHOOL</t>
  </si>
  <si>
    <t>HARALSON COUNTY</t>
  </si>
  <si>
    <t>HARALSON COUNTY HIGH SCHOOL</t>
  </si>
  <si>
    <t>HART COUNTY</t>
  </si>
  <si>
    <t>HART COUNTY HIGH SCHOOL</t>
  </si>
  <si>
    <t>HEARD COUNTY</t>
  </si>
  <si>
    <t>NEW HEARD COUNTY HIGH SCHOOL</t>
  </si>
  <si>
    <t>HENRY COUNTY</t>
  </si>
  <si>
    <t>UNION GROVE HIGH</t>
  </si>
  <si>
    <t>LUELLA HIGH SCHOOL</t>
  </si>
  <si>
    <t>DUTCHTOWN HIGH</t>
  </si>
  <si>
    <t>STOCKBRIDGE HIGH SCHOOL</t>
  </si>
  <si>
    <t>HAMPTON HIGH SCHOOL</t>
  </si>
  <si>
    <t>EAGLE'S LANDING HIGH SCHOOL</t>
  </si>
  <si>
    <t>EXCEL ACADEMY</t>
  </si>
  <si>
    <t>HENRY COUNTY HIGH SCHOOL</t>
  </si>
  <si>
    <t>HOUSTON COUNTY</t>
  </si>
  <si>
    <t>VETERANS HIGH SCHOOL</t>
  </si>
  <si>
    <t>HOUSTON COUNTY HIGH SCHOOL</t>
  </si>
  <si>
    <t>NORTHSIDE HIGH SCHOOL</t>
  </si>
  <si>
    <t>WARNER ROBINS HIGH SCHOOL</t>
  </si>
  <si>
    <t>JONES COUNTY</t>
  </si>
  <si>
    <t>JONES COUNTY HIGH SCHOOL</t>
  </si>
  <si>
    <t>Heart of Georgia</t>
  </si>
  <si>
    <t>LEE COUNTY</t>
  </si>
  <si>
    <t>LEE COUNTY HIGH SCHOOL</t>
  </si>
  <si>
    <t>LONG COUNTY</t>
  </si>
  <si>
    <t>LONG COUNTY HIGH SCHOOL</t>
  </si>
  <si>
    <t>LUMPKIN COUNTY</t>
  </si>
  <si>
    <t>LUMPKIN COUNTY HIGH SCHOOL</t>
  </si>
  <si>
    <t>MADISON COUNTY</t>
  </si>
  <si>
    <t>MADISON COUNTY HIGH SCHOOL</t>
  </si>
  <si>
    <t>MCDUFFIE COUNTY</t>
  </si>
  <si>
    <t>THOMSON HIGH SCHOOL</t>
  </si>
  <si>
    <t>MONROE COUNTY</t>
  </si>
  <si>
    <t>MARY PERSONS HIGH SCHOOL</t>
  </si>
  <si>
    <t>MORGAN COUNTY</t>
  </si>
  <si>
    <t>MORGAN COUNTY HIGH SCHOOL</t>
  </si>
  <si>
    <t>NEWTON COUNTY</t>
  </si>
  <si>
    <t>NEWTON HIGH SCHOOL</t>
  </si>
  <si>
    <t>ALCOVY HIGH SCHOOL</t>
  </si>
  <si>
    <t>PAULDING COUNTY</t>
  </si>
  <si>
    <t>SOUTH PAULDING HIGH SCHOOL</t>
  </si>
  <si>
    <t>NORTH PAULDING HIGH SCHOOL</t>
  </si>
  <si>
    <t>EAST PAULDING HIGH SCHOOL</t>
  </si>
  <si>
    <t>PAULDING COUNTY HIGH SCHOOL</t>
  </si>
  <si>
    <t>PICKENS COUNTY</t>
  </si>
  <si>
    <t>PICKENS COUNTY HIGH SCHOOL</t>
  </si>
  <si>
    <t>PIKE COUNTY</t>
  </si>
  <si>
    <t>PIKE COUNTY HIGH SCHOOL</t>
  </si>
  <si>
    <t>RABUN COUNTY</t>
  </si>
  <si>
    <t>RABUN COUNTY HIGH SCHOOL</t>
  </si>
  <si>
    <t>ROCKDALE COUNTY</t>
  </si>
  <si>
    <t>SALEM HIGH SCHOOL</t>
  </si>
  <si>
    <t>SPALDING COUNTY</t>
  </si>
  <si>
    <t>SPALDING HIGH SCHOOL</t>
  </si>
  <si>
    <t>GRIFFIN HIGH SCHOOL</t>
  </si>
  <si>
    <t>AZ KELSEY ACADEMY</t>
  </si>
  <si>
    <t>SUMTER COUNTY</t>
  </si>
  <si>
    <t>AMERICUS SUMTER COUNTY HIGH SOUTH</t>
  </si>
  <si>
    <t>AMERICUS SUMTER COUNTY HIGH NORTH</t>
  </si>
  <si>
    <t>TATTNALL COUNTY</t>
  </si>
  <si>
    <t>TATTNALL COUNTY HIGH SCHOOL</t>
  </si>
  <si>
    <t>TELFAIR COUNTY</t>
  </si>
  <si>
    <t>TELFAIR COUNTY HIGH SCHOOL</t>
  </si>
  <si>
    <t>TIFT COUNTY</t>
  </si>
  <si>
    <t>TIFT COUNTY HIGH SCHOOL</t>
  </si>
  <si>
    <t>TOOMBS COUNTY</t>
  </si>
  <si>
    <t>TOOMBS COUNTY HIGH SCHOOL</t>
  </si>
  <si>
    <t>TROUP COUNTY</t>
  </si>
  <si>
    <t>LAGRANGE HIGH SCHOOL</t>
  </si>
  <si>
    <t>WALKER COUNTY</t>
  </si>
  <si>
    <t>RIDGELAND HIGH SCHOOL</t>
  </si>
  <si>
    <t>LAFAYETTE HIGH SCHOOL</t>
  </si>
  <si>
    <t>WALTON COUNTY</t>
  </si>
  <si>
    <t>MONROE AREA HIGH SCHOOL</t>
  </si>
  <si>
    <t>WARE COUNTY</t>
  </si>
  <si>
    <t>WARE COUNTY HIGH SCHOOL</t>
  </si>
  <si>
    <t>WAYNE COUNTY</t>
  </si>
  <si>
    <t>WAYNE COUNTY HIGH SCHOOL</t>
  </si>
  <si>
    <t>WHITE COUNTY</t>
  </si>
  <si>
    <t>WHITE COUNTY HIGH SCHOOL</t>
  </si>
  <si>
    <t>WHITE COUNTY 9TH GRADE ACADEMY</t>
  </si>
  <si>
    <t>WILKINSON COUNTY</t>
  </si>
  <si>
    <t>WILKINSON COUNTY HIGH SCHOOL</t>
  </si>
  <si>
    <t>WORTH COUNTY</t>
  </si>
  <si>
    <t>WORTH COUNTY HIGH SCHOOL</t>
  </si>
  <si>
    <t>ATLANTA PUBLIC SCHOOLS</t>
  </si>
  <si>
    <t>EARLY COLLEGE HIGH SCHOOL AT CARVER</t>
  </si>
  <si>
    <t>MAYNARD H. JACKSON, JR. HIGH SCHOOL</t>
  </si>
  <si>
    <t>NORTH ATLANTA HIGH SCHOOL</t>
  </si>
  <si>
    <t>SOUTH ATLANTA LAW AND SOCIAL JUSTIC</t>
  </si>
  <si>
    <t>KIPP ATLANTA COLLEGIATE</t>
  </si>
  <si>
    <t>WASHINGTON HIGH SCHOOL</t>
  </si>
  <si>
    <t>SCHOOL OF HEALTH SCIENCES AND RESEA</t>
  </si>
  <si>
    <t>SOUTH ATLANTA SCHOOL OF COMPUTER AN</t>
  </si>
  <si>
    <t>THERRELL HIGH SCHOOL</t>
  </si>
  <si>
    <t>CORRETTA SCOTT KING WOMENS LEADERSH</t>
  </si>
  <si>
    <t>CRIM HIGH SCHOOL</t>
  </si>
  <si>
    <t>GRADY HIGH SCHOOL</t>
  </si>
  <si>
    <t>CARROLLTON CITY</t>
  </si>
  <si>
    <t>CARROLLTON HIGH SCHOOL</t>
  </si>
  <si>
    <t>DALTON CITY</t>
  </si>
  <si>
    <t>MORRIS INNOVATIVE HIGH SCHOOL</t>
  </si>
  <si>
    <t>DALTON HIGH SCHOOL</t>
  </si>
  <si>
    <t>GAINESVILLE CITY</t>
  </si>
  <si>
    <t>GAINESVILLE HIGH SCHOOL</t>
  </si>
  <si>
    <t>JEFFERSON CITY</t>
  </si>
  <si>
    <t>JEFFERSON HIGH SCHOOL</t>
  </si>
  <si>
    <t>SCS - MOUNTAIN EDUCATION CENTER SCH</t>
  </si>
  <si>
    <t>MOUNTAIN EDUCATION CENTER SCHOOL</t>
  </si>
  <si>
    <t>SCS - GRADUATION ACHIEVEMENT CHARTE</t>
  </si>
  <si>
    <t>GRADUATION ACHIEVEMENT CHARTER HIGH</t>
  </si>
  <si>
    <t xml:space="preserve"> </t>
  </si>
  <si>
    <t>SCS - GEORGIA CYBER ACADEMY</t>
  </si>
  <si>
    <t>GEORGIA CYBER ACADEMY</t>
  </si>
  <si>
    <t>PELHAM CITY</t>
  </si>
  <si>
    <t>PELHAM HIGH SCHOOL</t>
  </si>
  <si>
    <t>ROME CITY</t>
  </si>
  <si>
    <t>ROME HIGH SCHOOL</t>
  </si>
  <si>
    <t>DEPARTMENT OF JUVENILE JUSTICE</t>
  </si>
  <si>
    <t>EASTMAN REGIONAL YOUTH DETENTION CE</t>
  </si>
  <si>
    <t>WAYCROSS REGIONAL YOUTH DETENTION C</t>
  </si>
  <si>
    <t>Number Tested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</si>
  <si>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</si>
  <si>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</si>
  <si>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</si>
  <si>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</si>
  <si>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</si>
  <si>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</si>
  <si>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</si>
  <si>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Key</t>
  </si>
  <si>
    <t>System Name</t>
  </si>
  <si>
    <t>School Name</t>
  </si>
  <si>
    <t xml:space="preserve">RESA </t>
  </si>
  <si>
    <t>---</t>
  </si>
  <si>
    <t>GREENBRIER HIGH SCHOOL</t>
  </si>
  <si>
    <t>DESTINY ACHIEVERS ACADEMY OF EXCELL</t>
  </si>
  <si>
    <t>CHAMBLEE CHARTER HIGH SCHOOL</t>
  </si>
  <si>
    <t>JASPER COUNTY</t>
  </si>
  <si>
    <t>JASPER COUNTY HIGH SCHOOL</t>
  </si>
  <si>
    <t>JENKINS COUNTY</t>
  </si>
  <si>
    <t>JENKINS COUNTY HIGH SCHOOL</t>
  </si>
  <si>
    <t>THE SCHOOL OF THE ARTS AT CARVER</t>
  </si>
  <si>
    <t>HARLEM HIGH SCHOOL</t>
  </si>
  <si>
    <t>HOUSTON COUNTY CROSSROADS CENT</t>
  </si>
  <si>
    <t>SCREVEN COUNTY</t>
  </si>
  <si>
    <t>SCREVEN COUNTY HIGH SCHOOL</t>
  </si>
  <si>
    <t>MILLEDGEVILLE ITU YOUTH DETENTION C</t>
  </si>
  <si>
    <t>NORTH METRO PSYCHOEDUCATIONAL PROGR</t>
  </si>
  <si>
    <t>RIVERSIDE MIDDLE SCHOOL</t>
  </si>
  <si>
    <t>LAKESIDE MIDDLE SCHOOL</t>
  </si>
  <si>
    <t>MERIWETHER COUNTY</t>
  </si>
  <si>
    <t>GREENVILLE HIGH SCHOOL</t>
  </si>
  <si>
    <t>PICKENS COUNTY MIDDLE SCHOOL</t>
  </si>
  <si>
    <t>Winter 2015 Georgia Milestones End-of-Course Assessment - Coordinate Algebra - School Level - February 15, 2016</t>
  </si>
  <si>
    <t>602</t>
  </si>
  <si>
    <t>0103</t>
  </si>
  <si>
    <t>607</t>
  </si>
  <si>
    <t>0101</t>
  </si>
  <si>
    <t>3052</t>
  </si>
  <si>
    <t>614</t>
  </si>
  <si>
    <t>0110</t>
  </si>
  <si>
    <t>616</t>
  </si>
  <si>
    <t>0203</t>
  </si>
  <si>
    <t>2054</t>
  </si>
  <si>
    <t>620</t>
  </si>
  <si>
    <t>0295</t>
  </si>
  <si>
    <t>621</t>
  </si>
  <si>
    <t>625</t>
  </si>
  <si>
    <t>2052</t>
  </si>
  <si>
    <t>5060</t>
  </si>
  <si>
    <t>5070</t>
  </si>
  <si>
    <t>629</t>
  </si>
  <si>
    <t>0104</t>
  </si>
  <si>
    <t>631</t>
  </si>
  <si>
    <t>0115</t>
  </si>
  <si>
    <t>0190</t>
  </si>
  <si>
    <t>0290</t>
  </si>
  <si>
    <t>1054</t>
  </si>
  <si>
    <t>1056</t>
  </si>
  <si>
    <t>632</t>
  </si>
  <si>
    <t>1050</t>
  </si>
  <si>
    <t>634</t>
  </si>
  <si>
    <t>0114</t>
  </si>
  <si>
    <t>636</t>
  </si>
  <si>
    <t>0112</t>
  </si>
  <si>
    <t>0183</t>
  </si>
  <si>
    <t>0189</t>
  </si>
  <si>
    <t>0197</t>
  </si>
  <si>
    <t>4050</t>
  </si>
  <si>
    <t>638</t>
  </si>
  <si>
    <t>0389</t>
  </si>
  <si>
    <t>640</t>
  </si>
  <si>
    <t>0196</t>
  </si>
  <si>
    <t>642</t>
  </si>
  <si>
    <t>0198</t>
  </si>
  <si>
    <t>644</t>
  </si>
  <si>
    <t>0105</t>
  </si>
  <si>
    <t>0172</t>
  </si>
  <si>
    <t>0176</t>
  </si>
  <si>
    <t>0202</t>
  </si>
  <si>
    <t>0407</t>
  </si>
  <si>
    <t>0497</t>
  </si>
  <si>
    <t>0810</t>
  </si>
  <si>
    <t>1070</t>
  </si>
  <si>
    <t>2055</t>
  </si>
  <si>
    <t>4053</t>
  </si>
  <si>
    <t>4054</t>
  </si>
  <si>
    <t>4069</t>
  </si>
  <si>
    <t>5052</t>
  </si>
  <si>
    <t>5055</t>
  </si>
  <si>
    <t>5067</t>
  </si>
  <si>
    <t>646</t>
  </si>
  <si>
    <t>0182</t>
  </si>
  <si>
    <t>648</t>
  </si>
  <si>
    <t>0187</t>
  </si>
  <si>
    <t>652</t>
  </si>
  <si>
    <t>660</t>
  </si>
  <si>
    <t>1110</t>
  </si>
  <si>
    <t>661</t>
  </si>
  <si>
    <t>664</t>
  </si>
  <si>
    <t>0106</t>
  </si>
  <si>
    <t>668</t>
  </si>
  <si>
    <t>669</t>
  </si>
  <si>
    <t>1556</t>
  </si>
  <si>
    <t>673</t>
  </si>
  <si>
    <t>3050</t>
  </si>
  <si>
    <t>674</t>
  </si>
  <si>
    <t>675</t>
  </si>
  <si>
    <t>0315</t>
  </si>
  <si>
    <t>676</t>
  </si>
  <si>
    <t>0111</t>
  </si>
  <si>
    <t>0116</t>
  </si>
  <si>
    <t>0192</t>
  </si>
  <si>
    <t>4056</t>
  </si>
  <si>
    <t>691</t>
  </si>
  <si>
    <t>0205</t>
  </si>
  <si>
    <t>693</t>
  </si>
  <si>
    <t>710</t>
  </si>
  <si>
    <t>0292</t>
  </si>
  <si>
    <t>2552</t>
  </si>
  <si>
    <t>729</t>
  </si>
  <si>
    <t>734</t>
  </si>
  <si>
    <t>0201</t>
  </si>
  <si>
    <t>754</t>
  </si>
  <si>
    <t>0204</t>
  </si>
  <si>
    <t>758</t>
  </si>
  <si>
    <t>761</t>
  </si>
  <si>
    <t>0212</t>
  </si>
  <si>
    <t>779</t>
  </si>
  <si>
    <t>0174</t>
  </si>
  <si>
    <t>782</t>
  </si>
  <si>
    <t>0119</t>
  </si>
  <si>
    <t>0120</t>
  </si>
  <si>
    <t>Winter</t>
  </si>
  <si>
    <t>EOC</t>
  </si>
  <si>
    <t>9-12</t>
  </si>
  <si>
    <t>Coordinate Algebra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</si>
</sst>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left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left"/>
    </xf>
    <xf numFmtId="4" fontId="1" fillId="3" borderId="2" xfId="0" applyNumberFormat="1" applyFont="1" applyFill="1" applyBorder="1"/>
    <xf numFmtId="3" fontId="1" fillId="3" borderId="2" xfId="0" applyNumberFormat="1" applyFont="1" applyFill="1" applyBorder="1"/>
    <xf numFmtId="0" fontId="2" fillId="0" borderId="3" xfId="0" applyFont="1" applyBorder="1" applyAlignment="1">
      <alignment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left"/>
    </xf>
    <xf numFmtId="0" fontId="0" fillId="3" borderId="2" xfId="0" applyFill="1" applyBorder="1"/>
    <xf numFmtId="2" fontId="3" fillId="4" borderId="1" xfId="0" applyNumberFormat="1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right"/>
    </xf>
    <xf numFmtId="2" fontId="0" fillId="5" borderId="2" xfId="0" applyNumberFormat="1" applyFill="1" applyBorder="1"/>
    <xf numFmtId="2" fontId="0" fillId="0" borderId="0" xfId="0" applyNumberFormat="1"/>
    <xf numFmtId="164" fontId="3" fillId="4" borderId="1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/>
    </xf>
    <xf numFmtId="164" fontId="0" fillId="5" borderId="2" xfId="0" applyNumberFormat="1" applyFill="1" applyBorder="1"/>
    <xf numFmtId="164" fontId="0" fillId="0" borderId="0" xfId="0" applyNumberFormat="1"/>
    <xf numFmtId="2" fontId="0" fillId="5" borderId="2" xfId="0" applyNumberFormat="1" applyFill="1" applyBorder="1" applyAlignment="1">
      <alignment horizontal="right"/>
    </xf>
    <xf numFmtId="164" fontId="0" fillId="5" borderId="2" xfId="0" applyNumberFormat="1" applyFill="1" applyBorder="1" applyAlignment="1">
      <alignment horizontal="right"/>
    </xf>
    <xf numFmtId="49" fontId="0" fillId="0" borderId="0" xfId="0" applyNumberFormat="1"/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P212"/>
  <sheetViews>
    <sheetView workbookViewId="0">
      <pane ySplit="2" topLeftCell="A66" activePane="bottomLeft" state="frozen"/>
      <selection activeCell="C1" sqref="C1"/>
      <selection pane="bottomLeft" activeCell="B3" sqref="B3:N207"/>
    </sheetView>
  </sheetViews>
  <sheetFormatPr defaultRowHeight="12.75"/>
  <cols>
    <col min="1" max="1" width="11.7109375" style="2" bestFit="1" customWidth="1"/>
    <col min="2" max="3" width="11.7109375" style="2" customWidth="1"/>
    <col min="4" max="4" width="40.28515625" bestFit="1" customWidth="1"/>
    <col min="5" max="5" width="42.7109375" bestFit="1" customWidth="1"/>
    <col min="6" max="6" width="11" customWidth="1"/>
    <col min="7" max="7" width="13.7109375" style="16" customWidth="1"/>
    <col min="8" max="13" width="13.7109375" style="20" customWidth="1"/>
    <col min="14" max="14" width="20" customWidth="1"/>
  </cols>
  <sheetData>
    <row r="1" spans="1:68" ht="26.45" customHeight="1">
      <c r="A1" s="24" t="s">
        <v>332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</row>
    <row r="2" spans="1:68" s="1" customFormat="1" ht="47.45" customHeight="1">
      <c r="A2" s="9" t="s">
        <v>308</v>
      </c>
      <c r="B2" s="9"/>
      <c r="C2" s="9"/>
      <c r="D2" s="10" t="s">
        <v>309</v>
      </c>
      <c r="E2" s="10" t="s">
        <v>310</v>
      </c>
      <c r="F2" s="4" t="s">
        <v>300</v>
      </c>
      <c r="G2" s="13" t="s">
        <v>301</v>
      </c>
      <c r="H2" s="17" t="s">
        <v>302</v>
      </c>
      <c r="I2" s="17" t="s">
        <v>303</v>
      </c>
      <c r="J2" s="17" t="s">
        <v>304</v>
      </c>
      <c r="K2" s="17" t="s">
        <v>305</v>
      </c>
      <c r="L2" s="17" t="s">
        <v>306</v>
      </c>
      <c r="M2" s="17" t="s">
        <v>307</v>
      </c>
      <c r="N2" s="3" t="s">
        <v>311</v>
      </c>
    </row>
    <row r="3" spans="1:68">
      <c r="A3" s="5">
        <v>6020103</v>
      </c>
      <c r="B3" s="5" t="str">
        <f t="shared" ref="B3" si="0">LEFT(A3,3)</f>
        <v>602</v>
      </c>
      <c r="C3" s="5" t="str">
        <f t="shared" ref="C3" si="1">SUBSTITUTE(A3,B3,"")</f>
        <v>0103</v>
      </c>
      <c r="D3" s="6" t="s">
        <v>1</v>
      </c>
      <c r="E3" s="6" t="s">
        <v>2</v>
      </c>
      <c r="F3" s="7">
        <v>52</v>
      </c>
      <c r="G3" s="14">
        <v>538.82692307692309</v>
      </c>
      <c r="H3" s="18">
        <v>5.7692307692307692</v>
      </c>
      <c r="I3" s="18">
        <v>36.53846153846154</v>
      </c>
      <c r="J3" s="18">
        <v>46.153846153846153</v>
      </c>
      <c r="K3" s="18">
        <v>11.538461538461538</v>
      </c>
      <c r="L3" s="18">
        <v>94.230769230769226</v>
      </c>
      <c r="M3" s="18">
        <v>57.692307692307693</v>
      </c>
      <c r="N3" s="6" t="s">
        <v>3</v>
      </c>
    </row>
    <row r="4" spans="1:68" hidden="1">
      <c r="A4" s="5">
        <v>6060199</v>
      </c>
      <c r="B4" s="5" t="str">
        <f t="shared" ref="B4:B67" si="2">LEFT(A4,3)</f>
        <v>606</v>
      </c>
      <c r="C4" s="5" t="str">
        <f t="shared" ref="C4:C67" si="3">SUBSTITUTE(A4,B4,"")</f>
        <v>0199</v>
      </c>
      <c r="D4" s="6" t="s">
        <v>6</v>
      </c>
      <c r="E4" s="6" t="s">
        <v>7</v>
      </c>
      <c r="F4" s="7">
        <v>8</v>
      </c>
      <c r="G4" s="14" t="s">
        <v>312</v>
      </c>
      <c r="H4" s="18" t="s">
        <v>312</v>
      </c>
      <c r="I4" s="18" t="s">
        <v>312</v>
      </c>
      <c r="J4" s="18" t="s">
        <v>312</v>
      </c>
      <c r="K4" s="18" t="s">
        <v>312</v>
      </c>
      <c r="L4" s="18" t="s">
        <v>312</v>
      </c>
      <c r="M4" s="18" t="s">
        <v>312</v>
      </c>
      <c r="N4" s="6" t="s">
        <v>8</v>
      </c>
    </row>
    <row r="5" spans="1:68">
      <c r="A5" s="5">
        <v>6070101</v>
      </c>
      <c r="B5" s="5" t="str">
        <f t="shared" si="2"/>
        <v>607</v>
      </c>
      <c r="C5" s="5" t="str">
        <f t="shared" si="3"/>
        <v>0101</v>
      </c>
      <c r="D5" s="6" t="s">
        <v>9</v>
      </c>
      <c r="E5" s="6" t="s">
        <v>10</v>
      </c>
      <c r="F5" s="7">
        <v>79</v>
      </c>
      <c r="G5" s="14">
        <v>466.72151898734177</v>
      </c>
      <c r="H5" s="18">
        <v>60.759493670886073</v>
      </c>
      <c r="I5" s="18">
        <v>32.911392405063289</v>
      </c>
      <c r="J5" s="18">
        <v>6.3291139240506329</v>
      </c>
      <c r="K5" s="18">
        <v>0</v>
      </c>
      <c r="L5" s="18">
        <v>39.240506329113927</v>
      </c>
      <c r="M5" s="18">
        <v>6.3291139240506329</v>
      </c>
      <c r="N5" s="6" t="s">
        <v>11</v>
      </c>
    </row>
    <row r="6" spans="1:68">
      <c r="A6" s="5">
        <v>6073052</v>
      </c>
      <c r="B6" s="5" t="str">
        <f t="shared" si="2"/>
        <v>607</v>
      </c>
      <c r="C6" s="5" t="str">
        <f t="shared" si="3"/>
        <v>3052</v>
      </c>
      <c r="D6" s="6" t="s">
        <v>9</v>
      </c>
      <c r="E6" s="6" t="s">
        <v>12</v>
      </c>
      <c r="F6" s="7">
        <v>93</v>
      </c>
      <c r="G6" s="14">
        <v>469.24731182795699</v>
      </c>
      <c r="H6" s="18">
        <v>61.29032258064516</v>
      </c>
      <c r="I6" s="18">
        <v>33.333333333333336</v>
      </c>
      <c r="J6" s="18">
        <v>4.301075268817204</v>
      </c>
      <c r="K6" s="18">
        <v>1.075268817204301</v>
      </c>
      <c r="L6" s="18">
        <v>38.70967741935484</v>
      </c>
      <c r="M6" s="18">
        <v>5.376344086021505</v>
      </c>
      <c r="N6" s="6" t="s">
        <v>11</v>
      </c>
    </row>
    <row r="7" spans="1:68" hidden="1">
      <c r="A7" s="5">
        <v>6080105</v>
      </c>
      <c r="B7" s="5" t="str">
        <f t="shared" si="2"/>
        <v>608</v>
      </c>
      <c r="C7" s="5" t="str">
        <f t="shared" si="3"/>
        <v>0105</v>
      </c>
      <c r="D7" s="6" t="s">
        <v>13</v>
      </c>
      <c r="E7" s="6" t="s">
        <v>14</v>
      </c>
      <c r="F7" s="7">
        <v>1</v>
      </c>
      <c r="G7" s="14" t="s">
        <v>312</v>
      </c>
      <c r="H7" s="18" t="s">
        <v>312</v>
      </c>
      <c r="I7" s="18" t="s">
        <v>312</v>
      </c>
      <c r="J7" s="18" t="s">
        <v>312</v>
      </c>
      <c r="K7" s="18" t="s">
        <v>312</v>
      </c>
      <c r="L7" s="18" t="s">
        <v>312</v>
      </c>
      <c r="M7" s="18" t="s">
        <v>312</v>
      </c>
      <c r="N7" s="6" t="s">
        <v>15</v>
      </c>
    </row>
    <row r="8" spans="1:68" hidden="1">
      <c r="A8" s="5">
        <v>6080114</v>
      </c>
      <c r="B8" s="5" t="str">
        <f t="shared" si="2"/>
        <v>608</v>
      </c>
      <c r="C8" s="5" t="str">
        <f t="shared" si="3"/>
        <v>0114</v>
      </c>
      <c r="D8" s="6" t="s">
        <v>13</v>
      </c>
      <c r="E8" s="6" t="s">
        <v>16</v>
      </c>
      <c r="F8" s="7">
        <v>1</v>
      </c>
      <c r="G8" s="14" t="s">
        <v>312</v>
      </c>
      <c r="H8" s="18" t="s">
        <v>312</v>
      </c>
      <c r="I8" s="18" t="s">
        <v>312</v>
      </c>
      <c r="J8" s="18" t="s">
        <v>312</v>
      </c>
      <c r="K8" s="18" t="s">
        <v>312</v>
      </c>
      <c r="L8" s="18" t="s">
        <v>312</v>
      </c>
      <c r="M8" s="18" t="s">
        <v>312</v>
      </c>
      <c r="N8" s="6" t="s">
        <v>15</v>
      </c>
    </row>
    <row r="9" spans="1:68" hidden="1">
      <c r="A9" s="5">
        <v>6100101</v>
      </c>
      <c r="B9" s="5" t="str">
        <f t="shared" si="2"/>
        <v>610</v>
      </c>
      <c r="C9" s="5" t="str">
        <f t="shared" si="3"/>
        <v>0101</v>
      </c>
      <c r="D9" s="6" t="s">
        <v>18</v>
      </c>
      <c r="E9" s="6" t="s">
        <v>19</v>
      </c>
      <c r="F9" s="7">
        <v>1</v>
      </c>
      <c r="G9" s="14" t="s">
        <v>312</v>
      </c>
      <c r="H9" s="18" t="s">
        <v>312</v>
      </c>
      <c r="I9" s="18" t="s">
        <v>312</v>
      </c>
      <c r="J9" s="18" t="s">
        <v>312</v>
      </c>
      <c r="K9" s="18" t="s">
        <v>312</v>
      </c>
      <c r="L9" s="18" t="s">
        <v>312</v>
      </c>
      <c r="M9" s="18" t="s">
        <v>312</v>
      </c>
      <c r="N9" s="6" t="s">
        <v>17</v>
      </c>
    </row>
    <row r="10" spans="1:68" hidden="1">
      <c r="A10" s="5">
        <v>6131050</v>
      </c>
      <c r="B10" s="5" t="str">
        <f t="shared" si="2"/>
        <v>613</v>
      </c>
      <c r="C10" s="5" t="str">
        <f t="shared" si="3"/>
        <v>1050</v>
      </c>
      <c r="D10" s="6" t="s">
        <v>21</v>
      </c>
      <c r="E10" s="6" t="s">
        <v>22</v>
      </c>
      <c r="F10" s="7">
        <v>1</v>
      </c>
      <c r="G10" s="14" t="s">
        <v>312</v>
      </c>
      <c r="H10" s="18" t="s">
        <v>312</v>
      </c>
      <c r="I10" s="18" t="s">
        <v>312</v>
      </c>
      <c r="J10" s="18" t="s">
        <v>312</v>
      </c>
      <c r="K10" s="18" t="s">
        <v>312</v>
      </c>
      <c r="L10" s="18" t="s">
        <v>312</v>
      </c>
      <c r="M10" s="18" t="s">
        <v>312</v>
      </c>
      <c r="N10" s="6" t="s">
        <v>3</v>
      </c>
    </row>
    <row r="11" spans="1:68">
      <c r="A11" s="5">
        <v>6140110</v>
      </c>
      <c r="B11" s="5" t="str">
        <f t="shared" si="2"/>
        <v>614</v>
      </c>
      <c r="C11" s="5" t="str">
        <f t="shared" si="3"/>
        <v>0110</v>
      </c>
      <c r="D11" s="6" t="s">
        <v>23</v>
      </c>
      <c r="E11" s="6" t="s">
        <v>24</v>
      </c>
      <c r="F11" s="7">
        <v>18</v>
      </c>
      <c r="G11" s="14">
        <v>483.55555555555554</v>
      </c>
      <c r="H11" s="18">
        <v>33.333333333333336</v>
      </c>
      <c r="I11" s="18">
        <v>55.555555555555557</v>
      </c>
      <c r="J11" s="18">
        <v>11.111111111111111</v>
      </c>
      <c r="K11" s="18">
        <v>0</v>
      </c>
      <c r="L11" s="18">
        <v>66.666666666666671</v>
      </c>
      <c r="M11" s="18">
        <v>11.111111111111111</v>
      </c>
      <c r="N11" s="6" t="s">
        <v>17</v>
      </c>
    </row>
    <row r="12" spans="1:68" hidden="1">
      <c r="A12" s="5">
        <v>6150182</v>
      </c>
      <c r="B12" s="5" t="str">
        <f t="shared" si="2"/>
        <v>615</v>
      </c>
      <c r="C12" s="5" t="str">
        <f t="shared" si="3"/>
        <v>0182</v>
      </c>
      <c r="D12" s="6" t="s">
        <v>25</v>
      </c>
      <c r="E12" s="6" t="s">
        <v>26</v>
      </c>
      <c r="F12" s="7">
        <v>1</v>
      </c>
      <c r="G12" s="14" t="s">
        <v>312</v>
      </c>
      <c r="H12" s="18" t="s">
        <v>312</v>
      </c>
      <c r="I12" s="18" t="s">
        <v>312</v>
      </c>
      <c r="J12" s="18" t="s">
        <v>312</v>
      </c>
      <c r="K12" s="18" t="s">
        <v>312</v>
      </c>
      <c r="L12" s="18" t="s">
        <v>312</v>
      </c>
      <c r="M12" s="18" t="s">
        <v>312</v>
      </c>
      <c r="N12" s="6" t="s">
        <v>0</v>
      </c>
    </row>
    <row r="13" spans="1:68">
      <c r="A13" s="5">
        <v>6160203</v>
      </c>
      <c r="B13" s="5" t="str">
        <f t="shared" si="2"/>
        <v>616</v>
      </c>
      <c r="C13" s="5" t="str">
        <f t="shared" si="3"/>
        <v>0203</v>
      </c>
      <c r="D13" s="6" t="s">
        <v>27</v>
      </c>
      <c r="E13" s="6" t="s">
        <v>28</v>
      </c>
      <c r="F13" s="7">
        <v>98</v>
      </c>
      <c r="G13" s="14">
        <v>528.14285714285711</v>
      </c>
      <c r="H13" s="18">
        <v>13.26530612244898</v>
      </c>
      <c r="I13" s="18">
        <v>36.734693877551024</v>
      </c>
      <c r="J13" s="18">
        <v>43.877551020408163</v>
      </c>
      <c r="K13" s="18">
        <v>6.1224489795918364</v>
      </c>
      <c r="L13" s="18">
        <v>86.734693877551024</v>
      </c>
      <c r="M13" s="18">
        <v>50</v>
      </c>
      <c r="N13" s="6" t="s">
        <v>0</v>
      </c>
    </row>
    <row r="14" spans="1:68">
      <c r="A14" s="5">
        <v>6162054</v>
      </c>
      <c r="B14" s="5" t="str">
        <f t="shared" si="2"/>
        <v>616</v>
      </c>
      <c r="C14" s="5" t="str">
        <f t="shared" si="3"/>
        <v>2054</v>
      </c>
      <c r="D14" s="6" t="s">
        <v>27</v>
      </c>
      <c r="E14" s="6" t="s">
        <v>29</v>
      </c>
      <c r="F14" s="7">
        <v>12</v>
      </c>
      <c r="G14" s="14">
        <v>448.41666666666669</v>
      </c>
      <c r="H14" s="18">
        <v>75</v>
      </c>
      <c r="I14" s="18">
        <v>25</v>
      </c>
      <c r="J14" s="18">
        <v>0</v>
      </c>
      <c r="K14" s="18">
        <v>0</v>
      </c>
      <c r="L14" s="18">
        <v>25</v>
      </c>
      <c r="M14" s="18">
        <v>0</v>
      </c>
      <c r="N14" s="6" t="s">
        <v>0</v>
      </c>
    </row>
    <row r="15" spans="1:68" hidden="1">
      <c r="A15" s="5">
        <v>6180190</v>
      </c>
      <c r="B15" s="5" t="str">
        <f t="shared" si="2"/>
        <v>618</v>
      </c>
      <c r="C15" s="5" t="str">
        <f t="shared" si="3"/>
        <v>0190</v>
      </c>
      <c r="D15" s="6" t="s">
        <v>30</v>
      </c>
      <c r="E15" s="6" t="s">
        <v>31</v>
      </c>
      <c r="F15" s="7">
        <v>2</v>
      </c>
      <c r="G15" s="14" t="s">
        <v>312</v>
      </c>
      <c r="H15" s="18" t="s">
        <v>312</v>
      </c>
      <c r="I15" s="18" t="s">
        <v>312</v>
      </c>
      <c r="J15" s="18" t="s">
        <v>312</v>
      </c>
      <c r="K15" s="18" t="s">
        <v>312</v>
      </c>
      <c r="L15" s="18" t="s">
        <v>312</v>
      </c>
      <c r="M15" s="18" t="s">
        <v>312</v>
      </c>
      <c r="N15" s="6" t="s">
        <v>32</v>
      </c>
    </row>
    <row r="16" spans="1:68" hidden="1">
      <c r="A16" s="5">
        <v>6190113</v>
      </c>
      <c r="B16" s="5" t="str">
        <f t="shared" si="2"/>
        <v>619</v>
      </c>
      <c r="C16" s="5" t="str">
        <f t="shared" si="3"/>
        <v>0113</v>
      </c>
      <c r="D16" s="6" t="s">
        <v>33</v>
      </c>
      <c r="E16" s="6" t="s">
        <v>34</v>
      </c>
      <c r="F16" s="7">
        <v>1</v>
      </c>
      <c r="G16" s="14" t="s">
        <v>312</v>
      </c>
      <c r="H16" s="18" t="s">
        <v>312</v>
      </c>
      <c r="I16" s="18" t="s">
        <v>312</v>
      </c>
      <c r="J16" s="18" t="s">
        <v>312</v>
      </c>
      <c r="K16" s="18" t="s">
        <v>312</v>
      </c>
      <c r="L16" s="18" t="s">
        <v>312</v>
      </c>
      <c r="M16" s="18" t="s">
        <v>312</v>
      </c>
      <c r="N16" s="6" t="s">
        <v>4</v>
      </c>
    </row>
    <row r="17" spans="1:14">
      <c r="A17" s="5">
        <v>6200295</v>
      </c>
      <c r="B17" s="5" t="str">
        <f t="shared" si="2"/>
        <v>620</v>
      </c>
      <c r="C17" s="5" t="str">
        <f t="shared" si="3"/>
        <v>0295</v>
      </c>
      <c r="D17" s="6" t="s">
        <v>35</v>
      </c>
      <c r="E17" s="6" t="s">
        <v>36</v>
      </c>
      <c r="F17" s="7">
        <v>259</v>
      </c>
      <c r="G17" s="14">
        <v>552.38223938223939</v>
      </c>
      <c r="H17" s="18">
        <v>14.671814671814673</v>
      </c>
      <c r="I17" s="18">
        <v>20.077220077220076</v>
      </c>
      <c r="J17" s="18">
        <v>40.926640926640928</v>
      </c>
      <c r="K17" s="18">
        <v>24.324324324324323</v>
      </c>
      <c r="L17" s="18">
        <v>85.328185328185327</v>
      </c>
      <c r="M17" s="18">
        <v>65.250965250965251</v>
      </c>
      <c r="N17" s="6" t="s">
        <v>0</v>
      </c>
    </row>
    <row r="18" spans="1:14">
      <c r="A18" s="5">
        <v>6210101</v>
      </c>
      <c r="B18" s="5" t="str">
        <f t="shared" si="2"/>
        <v>621</v>
      </c>
      <c r="C18" s="5" t="str">
        <f t="shared" si="3"/>
        <v>0101</v>
      </c>
      <c r="D18" s="6" t="s">
        <v>37</v>
      </c>
      <c r="E18" s="6" t="s">
        <v>38</v>
      </c>
      <c r="F18" s="7">
        <v>58</v>
      </c>
      <c r="G18" s="14">
        <v>482.29310344827587</v>
      </c>
      <c r="H18" s="18">
        <v>44.827586206896555</v>
      </c>
      <c r="I18" s="18">
        <v>43.103448275862071</v>
      </c>
      <c r="J18" s="18">
        <v>12.068965517241379</v>
      </c>
      <c r="K18" s="18">
        <v>0</v>
      </c>
      <c r="L18" s="18">
        <v>55.172413793103445</v>
      </c>
      <c r="M18" s="18">
        <v>12.068965517241379</v>
      </c>
      <c r="N18" s="6" t="s">
        <v>0</v>
      </c>
    </row>
    <row r="19" spans="1:14" hidden="1">
      <c r="A19" s="5">
        <v>6222052</v>
      </c>
      <c r="B19" s="5" t="str">
        <f t="shared" si="2"/>
        <v>622</v>
      </c>
      <c r="C19" s="5" t="str">
        <f t="shared" si="3"/>
        <v>2052</v>
      </c>
      <c r="D19" s="6" t="s">
        <v>39</v>
      </c>
      <c r="E19" s="6" t="s">
        <v>41</v>
      </c>
      <c r="F19" s="7">
        <v>1</v>
      </c>
      <c r="G19" s="14" t="s">
        <v>312</v>
      </c>
      <c r="H19" s="18" t="s">
        <v>312</v>
      </c>
      <c r="I19" s="18" t="s">
        <v>312</v>
      </c>
      <c r="J19" s="18" t="s">
        <v>312</v>
      </c>
      <c r="K19" s="18" t="s">
        <v>312</v>
      </c>
      <c r="L19" s="18" t="s">
        <v>312</v>
      </c>
      <c r="M19" s="18" t="s">
        <v>312</v>
      </c>
      <c r="N19" s="6" t="s">
        <v>40</v>
      </c>
    </row>
    <row r="20" spans="1:14" hidden="1">
      <c r="A20" s="5">
        <v>6225054</v>
      </c>
      <c r="B20" s="5" t="str">
        <f t="shared" si="2"/>
        <v>622</v>
      </c>
      <c r="C20" s="5" t="str">
        <f t="shared" si="3"/>
        <v>5054</v>
      </c>
      <c r="D20" s="6" t="s">
        <v>39</v>
      </c>
      <c r="E20" s="6" t="s">
        <v>42</v>
      </c>
      <c r="F20" s="7">
        <v>6</v>
      </c>
      <c r="G20" s="14" t="s">
        <v>312</v>
      </c>
      <c r="H20" s="18" t="s">
        <v>312</v>
      </c>
      <c r="I20" s="18" t="s">
        <v>312</v>
      </c>
      <c r="J20" s="18" t="s">
        <v>312</v>
      </c>
      <c r="K20" s="18" t="s">
        <v>312</v>
      </c>
      <c r="L20" s="18" t="s">
        <v>312</v>
      </c>
      <c r="M20" s="18" t="s">
        <v>312</v>
      </c>
      <c r="N20" s="6" t="s">
        <v>40</v>
      </c>
    </row>
    <row r="21" spans="1:14" hidden="1">
      <c r="A21" s="5">
        <v>6234052</v>
      </c>
      <c r="B21" s="5" t="str">
        <f t="shared" si="2"/>
        <v>623</v>
      </c>
      <c r="C21" s="5" t="str">
        <f t="shared" si="3"/>
        <v>4052</v>
      </c>
      <c r="D21" s="6" t="s">
        <v>43</v>
      </c>
      <c r="E21" s="6" t="s">
        <v>45</v>
      </c>
      <c r="F21" s="7">
        <v>4</v>
      </c>
      <c r="G21" s="14" t="s">
        <v>312</v>
      </c>
      <c r="H21" s="18" t="s">
        <v>312</v>
      </c>
      <c r="I21" s="18" t="s">
        <v>312</v>
      </c>
      <c r="J21" s="18" t="s">
        <v>312</v>
      </c>
      <c r="K21" s="18" t="s">
        <v>312</v>
      </c>
      <c r="L21" s="18" t="s">
        <v>312</v>
      </c>
      <c r="M21" s="18" t="s">
        <v>312</v>
      </c>
      <c r="N21" s="6" t="s">
        <v>15</v>
      </c>
    </row>
    <row r="22" spans="1:14">
      <c r="A22" s="5">
        <v>6250101</v>
      </c>
      <c r="B22" s="5" t="str">
        <f t="shared" si="2"/>
        <v>625</v>
      </c>
      <c r="C22" s="5" t="str">
        <f t="shared" si="3"/>
        <v>0101</v>
      </c>
      <c r="D22" s="6" t="s">
        <v>46</v>
      </c>
      <c r="E22" s="6" t="s">
        <v>47</v>
      </c>
      <c r="F22" s="7">
        <v>24</v>
      </c>
      <c r="G22" s="14">
        <v>476.625</v>
      </c>
      <c r="H22" s="18">
        <v>37.5</v>
      </c>
      <c r="I22" s="18">
        <v>50</v>
      </c>
      <c r="J22" s="18">
        <v>12.5</v>
      </c>
      <c r="K22" s="18">
        <v>0</v>
      </c>
      <c r="L22" s="18">
        <v>62.5</v>
      </c>
      <c r="M22" s="18">
        <v>12.5</v>
      </c>
      <c r="N22" s="6" t="s">
        <v>0</v>
      </c>
    </row>
    <row r="23" spans="1:14" hidden="1">
      <c r="A23" s="5">
        <v>6250117</v>
      </c>
      <c r="B23" s="5" t="str">
        <f t="shared" si="2"/>
        <v>625</v>
      </c>
      <c r="C23" s="5" t="str">
        <f t="shared" si="3"/>
        <v>0117</v>
      </c>
      <c r="D23" s="6" t="s">
        <v>46</v>
      </c>
      <c r="E23" s="6" t="s">
        <v>48</v>
      </c>
      <c r="F23" s="7">
        <v>1</v>
      </c>
      <c r="G23" s="14" t="s">
        <v>312</v>
      </c>
      <c r="H23" s="18" t="s">
        <v>312</v>
      </c>
      <c r="I23" s="18" t="s">
        <v>312</v>
      </c>
      <c r="J23" s="18" t="s">
        <v>312</v>
      </c>
      <c r="K23" s="18" t="s">
        <v>312</v>
      </c>
      <c r="L23" s="18" t="s">
        <v>312</v>
      </c>
      <c r="M23" s="18" t="s">
        <v>312</v>
      </c>
      <c r="N23" s="6" t="s">
        <v>0</v>
      </c>
    </row>
    <row r="24" spans="1:14">
      <c r="A24" s="5">
        <v>6252052</v>
      </c>
      <c r="B24" s="5" t="str">
        <f t="shared" si="2"/>
        <v>625</v>
      </c>
      <c r="C24" s="5" t="str">
        <f t="shared" si="3"/>
        <v>2052</v>
      </c>
      <c r="D24" s="6" t="s">
        <v>46</v>
      </c>
      <c r="E24" s="6" t="s">
        <v>49</v>
      </c>
      <c r="F24" s="7">
        <v>96</v>
      </c>
      <c r="G24" s="14">
        <v>461.32291666666669</v>
      </c>
      <c r="H24" s="18">
        <v>64.583333333333329</v>
      </c>
      <c r="I24" s="18">
        <v>29.166666666666668</v>
      </c>
      <c r="J24" s="18">
        <v>6.25</v>
      </c>
      <c r="K24" s="18">
        <v>0</v>
      </c>
      <c r="L24" s="18">
        <v>35.416666666666664</v>
      </c>
      <c r="M24" s="18">
        <v>6.25</v>
      </c>
      <c r="N24" s="6" t="s">
        <v>0</v>
      </c>
    </row>
    <row r="25" spans="1:14" hidden="1">
      <c r="A25" s="5">
        <v>6253056</v>
      </c>
      <c r="B25" s="5" t="str">
        <f t="shared" si="2"/>
        <v>625</v>
      </c>
      <c r="C25" s="5" t="str">
        <f t="shared" si="3"/>
        <v>3056</v>
      </c>
      <c r="D25" s="6" t="s">
        <v>46</v>
      </c>
      <c r="E25" s="6" t="s">
        <v>50</v>
      </c>
      <c r="F25" s="7">
        <v>1</v>
      </c>
      <c r="G25" s="14" t="s">
        <v>312</v>
      </c>
      <c r="H25" s="18" t="s">
        <v>312</v>
      </c>
      <c r="I25" s="18" t="s">
        <v>312</v>
      </c>
      <c r="J25" s="18" t="s">
        <v>312</v>
      </c>
      <c r="K25" s="18" t="s">
        <v>312</v>
      </c>
      <c r="L25" s="18" t="s">
        <v>312</v>
      </c>
      <c r="M25" s="18" t="s">
        <v>312</v>
      </c>
      <c r="N25" s="6" t="s">
        <v>0</v>
      </c>
    </row>
    <row r="26" spans="1:14">
      <c r="A26" s="5">
        <v>6255060</v>
      </c>
      <c r="B26" s="5" t="str">
        <f t="shared" si="2"/>
        <v>625</v>
      </c>
      <c r="C26" s="5" t="str">
        <f t="shared" si="3"/>
        <v>5060</v>
      </c>
      <c r="D26" s="6" t="s">
        <v>46</v>
      </c>
      <c r="E26" s="6" t="s">
        <v>51</v>
      </c>
      <c r="F26" s="7">
        <v>49</v>
      </c>
      <c r="G26" s="14">
        <v>461.38775510204084</v>
      </c>
      <c r="H26" s="18">
        <v>63.265306122448976</v>
      </c>
      <c r="I26" s="18">
        <v>32.653061224489797</v>
      </c>
      <c r="J26" s="18">
        <v>4.0816326530612246</v>
      </c>
      <c r="K26" s="18">
        <v>0</v>
      </c>
      <c r="L26" s="18">
        <v>36.734693877551024</v>
      </c>
      <c r="M26" s="18">
        <v>4.0816326530612246</v>
      </c>
      <c r="N26" s="6" t="s">
        <v>0</v>
      </c>
    </row>
    <row r="27" spans="1:14">
      <c r="A27" s="5">
        <v>6255070</v>
      </c>
      <c r="B27" s="5" t="str">
        <f t="shared" si="2"/>
        <v>625</v>
      </c>
      <c r="C27" s="5" t="str">
        <f t="shared" si="3"/>
        <v>5070</v>
      </c>
      <c r="D27" s="6" t="s">
        <v>46</v>
      </c>
      <c r="E27" s="6" t="s">
        <v>52</v>
      </c>
      <c r="F27" s="7">
        <v>18</v>
      </c>
      <c r="G27" s="14">
        <v>522.66666666666663</v>
      </c>
      <c r="H27" s="18">
        <v>5.5555555555555554</v>
      </c>
      <c r="I27" s="18">
        <v>33.333333333333336</v>
      </c>
      <c r="J27" s="18">
        <v>61.111111111111114</v>
      </c>
      <c r="K27" s="18">
        <v>0</v>
      </c>
      <c r="L27" s="18">
        <v>94.444444444444443</v>
      </c>
      <c r="M27" s="18">
        <v>61.111111111111114</v>
      </c>
      <c r="N27" s="6" t="s">
        <v>0</v>
      </c>
    </row>
    <row r="28" spans="1:14" hidden="1">
      <c r="A28" s="5">
        <v>6280106</v>
      </c>
      <c r="B28" s="5" t="str">
        <f t="shared" si="2"/>
        <v>628</v>
      </c>
      <c r="C28" s="5" t="str">
        <f t="shared" si="3"/>
        <v>0106</v>
      </c>
      <c r="D28" s="6" t="s">
        <v>53</v>
      </c>
      <c r="E28" s="6" t="s">
        <v>54</v>
      </c>
      <c r="F28" s="7">
        <v>4</v>
      </c>
      <c r="G28" s="14" t="s">
        <v>312</v>
      </c>
      <c r="H28" s="18" t="s">
        <v>312</v>
      </c>
      <c r="I28" s="18" t="s">
        <v>312</v>
      </c>
      <c r="J28" s="18" t="s">
        <v>312</v>
      </c>
      <c r="K28" s="18" t="s">
        <v>312</v>
      </c>
      <c r="L28" s="18" t="s">
        <v>312</v>
      </c>
      <c r="M28" s="18" t="s">
        <v>312</v>
      </c>
      <c r="N28" s="6" t="s">
        <v>55</v>
      </c>
    </row>
    <row r="29" spans="1:14" hidden="1">
      <c r="A29" s="5">
        <v>6280191</v>
      </c>
      <c r="B29" s="5" t="str">
        <f t="shared" si="2"/>
        <v>628</v>
      </c>
      <c r="C29" s="5" t="str">
        <f t="shared" si="3"/>
        <v>0191</v>
      </c>
      <c r="D29" s="6" t="s">
        <v>53</v>
      </c>
      <c r="E29" s="6" t="s">
        <v>56</v>
      </c>
      <c r="F29" s="7">
        <v>2</v>
      </c>
      <c r="G29" s="14" t="s">
        <v>312</v>
      </c>
      <c r="H29" s="18" t="s">
        <v>312</v>
      </c>
      <c r="I29" s="18" t="s">
        <v>312</v>
      </c>
      <c r="J29" s="18" t="s">
        <v>312</v>
      </c>
      <c r="K29" s="18" t="s">
        <v>312</v>
      </c>
      <c r="L29" s="18" t="s">
        <v>312</v>
      </c>
      <c r="M29" s="18" t="s">
        <v>312</v>
      </c>
      <c r="N29" s="6" t="s">
        <v>55</v>
      </c>
    </row>
    <row r="30" spans="1:14" hidden="1">
      <c r="A30" s="5">
        <v>6280197</v>
      </c>
      <c r="B30" s="5" t="str">
        <f t="shared" si="2"/>
        <v>628</v>
      </c>
      <c r="C30" s="5" t="str">
        <f t="shared" si="3"/>
        <v>0197</v>
      </c>
      <c r="D30" s="6" t="s">
        <v>53</v>
      </c>
      <c r="E30" s="6" t="s">
        <v>57</v>
      </c>
      <c r="F30" s="7">
        <v>2</v>
      </c>
      <c r="G30" s="14" t="s">
        <v>312</v>
      </c>
      <c r="H30" s="18" t="s">
        <v>312</v>
      </c>
      <c r="I30" s="18" t="s">
        <v>312</v>
      </c>
      <c r="J30" s="18" t="s">
        <v>312</v>
      </c>
      <c r="K30" s="18" t="s">
        <v>312</v>
      </c>
      <c r="L30" s="18" t="s">
        <v>312</v>
      </c>
      <c r="M30" s="18" t="s">
        <v>312</v>
      </c>
      <c r="N30" s="6" t="s">
        <v>55</v>
      </c>
    </row>
    <row r="31" spans="1:14" hidden="1">
      <c r="A31" s="5">
        <v>6285050</v>
      </c>
      <c r="B31" s="5" t="str">
        <f t="shared" si="2"/>
        <v>628</v>
      </c>
      <c r="C31" s="5" t="str">
        <f t="shared" si="3"/>
        <v>5050</v>
      </c>
      <c r="D31" s="6" t="s">
        <v>53</v>
      </c>
      <c r="E31" s="6" t="s">
        <v>58</v>
      </c>
      <c r="F31" s="7">
        <v>1</v>
      </c>
      <c r="G31" s="14" t="s">
        <v>312</v>
      </c>
      <c r="H31" s="18" t="s">
        <v>312</v>
      </c>
      <c r="I31" s="18" t="s">
        <v>312</v>
      </c>
      <c r="J31" s="18" t="s">
        <v>312</v>
      </c>
      <c r="K31" s="18" t="s">
        <v>312</v>
      </c>
      <c r="L31" s="18" t="s">
        <v>312</v>
      </c>
      <c r="M31" s="18" t="s">
        <v>312</v>
      </c>
      <c r="N31" s="6" t="s">
        <v>55</v>
      </c>
    </row>
    <row r="32" spans="1:14">
      <c r="A32" s="5">
        <v>6290104</v>
      </c>
      <c r="B32" s="5" t="str">
        <f t="shared" si="2"/>
        <v>629</v>
      </c>
      <c r="C32" s="5" t="str">
        <f t="shared" si="3"/>
        <v>0104</v>
      </c>
      <c r="D32" s="6" t="s">
        <v>59</v>
      </c>
      <c r="E32" s="6" t="s">
        <v>60</v>
      </c>
      <c r="F32" s="7">
        <v>17</v>
      </c>
      <c r="G32" s="14">
        <v>446.76470588235293</v>
      </c>
      <c r="H32" s="18">
        <v>82.352941176470594</v>
      </c>
      <c r="I32" s="18">
        <v>17.647058823529413</v>
      </c>
      <c r="J32" s="18">
        <v>0</v>
      </c>
      <c r="K32" s="18">
        <v>0</v>
      </c>
      <c r="L32" s="18">
        <v>17.647058823529413</v>
      </c>
      <c r="M32" s="18">
        <v>0</v>
      </c>
      <c r="N32" s="6" t="s">
        <v>11</v>
      </c>
    </row>
    <row r="33" spans="1:14" hidden="1">
      <c r="A33" s="5">
        <v>6295556</v>
      </c>
      <c r="B33" s="5" t="str">
        <f t="shared" si="2"/>
        <v>629</v>
      </c>
      <c r="C33" s="5" t="str">
        <f t="shared" si="3"/>
        <v>5556</v>
      </c>
      <c r="D33" s="6" t="s">
        <v>59</v>
      </c>
      <c r="E33" s="6" t="s">
        <v>61</v>
      </c>
      <c r="F33" s="7">
        <v>1</v>
      </c>
      <c r="G33" s="14" t="s">
        <v>312</v>
      </c>
      <c r="H33" s="18" t="s">
        <v>312</v>
      </c>
      <c r="I33" s="18" t="s">
        <v>312</v>
      </c>
      <c r="J33" s="18" t="s">
        <v>312</v>
      </c>
      <c r="K33" s="18" t="s">
        <v>312</v>
      </c>
      <c r="L33" s="18" t="s">
        <v>312</v>
      </c>
      <c r="M33" s="18" t="s">
        <v>312</v>
      </c>
      <c r="N33" s="6" t="s">
        <v>11</v>
      </c>
    </row>
    <row r="34" spans="1:14">
      <c r="A34" s="5">
        <v>6310104</v>
      </c>
      <c r="B34" s="5" t="str">
        <f t="shared" si="2"/>
        <v>631</v>
      </c>
      <c r="C34" s="5" t="str">
        <f t="shared" si="3"/>
        <v>0104</v>
      </c>
      <c r="D34" s="6" t="s">
        <v>62</v>
      </c>
      <c r="E34" s="6" t="s">
        <v>63</v>
      </c>
      <c r="F34" s="7">
        <v>29</v>
      </c>
      <c r="G34" s="14">
        <v>464.06896551724139</v>
      </c>
      <c r="H34" s="18">
        <v>65.517241379310349</v>
      </c>
      <c r="I34" s="18">
        <v>27.586206896551722</v>
      </c>
      <c r="J34" s="18">
        <v>6.8965517241379306</v>
      </c>
      <c r="K34" s="18">
        <v>0</v>
      </c>
      <c r="L34" s="18">
        <v>34.482758620689658</v>
      </c>
      <c r="M34" s="18">
        <v>6.8965517241379306</v>
      </c>
      <c r="N34" s="6" t="s">
        <v>64</v>
      </c>
    </row>
    <row r="35" spans="1:14">
      <c r="A35" s="5">
        <v>6310115</v>
      </c>
      <c r="B35" s="5" t="str">
        <f t="shared" si="2"/>
        <v>631</v>
      </c>
      <c r="C35" s="5" t="str">
        <f t="shared" si="3"/>
        <v>0115</v>
      </c>
      <c r="D35" s="6" t="s">
        <v>62</v>
      </c>
      <c r="E35" s="6" t="s">
        <v>65</v>
      </c>
      <c r="F35" s="7">
        <v>30</v>
      </c>
      <c r="G35" s="14">
        <v>453.16666666666669</v>
      </c>
      <c r="H35" s="18">
        <v>86.666666666666671</v>
      </c>
      <c r="I35" s="18">
        <v>13.333333333333334</v>
      </c>
      <c r="J35" s="18">
        <v>0</v>
      </c>
      <c r="K35" s="18">
        <v>0</v>
      </c>
      <c r="L35" s="18">
        <v>13.333333333333334</v>
      </c>
      <c r="M35" s="18">
        <v>0</v>
      </c>
      <c r="N35" s="6" t="s">
        <v>64</v>
      </c>
    </row>
    <row r="36" spans="1:14">
      <c r="A36" s="5">
        <v>6310190</v>
      </c>
      <c r="B36" s="5" t="str">
        <f t="shared" si="2"/>
        <v>631</v>
      </c>
      <c r="C36" s="5" t="str">
        <f t="shared" si="3"/>
        <v>0190</v>
      </c>
      <c r="D36" s="6" t="s">
        <v>62</v>
      </c>
      <c r="E36" s="6" t="s">
        <v>66</v>
      </c>
      <c r="F36" s="7">
        <v>13</v>
      </c>
      <c r="G36" s="14">
        <v>466.07692307692309</v>
      </c>
      <c r="H36" s="18">
        <v>61.53846153846154</v>
      </c>
      <c r="I36" s="18">
        <v>38.46153846153846</v>
      </c>
      <c r="J36" s="18">
        <v>0</v>
      </c>
      <c r="K36" s="18">
        <v>0</v>
      </c>
      <c r="L36" s="18">
        <v>38.46153846153846</v>
      </c>
      <c r="M36" s="18">
        <v>0</v>
      </c>
      <c r="N36" s="6" t="s">
        <v>64</v>
      </c>
    </row>
    <row r="37" spans="1:14">
      <c r="A37" s="5">
        <v>6310290</v>
      </c>
      <c r="B37" s="5" t="str">
        <f t="shared" si="2"/>
        <v>631</v>
      </c>
      <c r="C37" s="5" t="str">
        <f t="shared" si="3"/>
        <v>0290</v>
      </c>
      <c r="D37" s="6" t="s">
        <v>62</v>
      </c>
      <c r="E37" s="6" t="s">
        <v>67</v>
      </c>
      <c r="F37" s="7">
        <v>13</v>
      </c>
      <c r="G37" s="14">
        <v>466.92307692307691</v>
      </c>
      <c r="H37" s="18">
        <v>61.53846153846154</v>
      </c>
      <c r="I37" s="18">
        <v>38.46153846153846</v>
      </c>
      <c r="J37" s="18">
        <v>0</v>
      </c>
      <c r="K37" s="18">
        <v>0</v>
      </c>
      <c r="L37" s="18">
        <v>38.46153846153846</v>
      </c>
      <c r="M37" s="18">
        <v>0</v>
      </c>
      <c r="N37" s="6" t="s">
        <v>64</v>
      </c>
    </row>
    <row r="38" spans="1:14" hidden="1">
      <c r="A38" s="5">
        <v>6310377</v>
      </c>
      <c r="B38" s="5" t="str">
        <f t="shared" si="2"/>
        <v>631</v>
      </c>
      <c r="C38" s="5" t="str">
        <f t="shared" si="3"/>
        <v>0377</v>
      </c>
      <c r="D38" s="6" t="s">
        <v>62</v>
      </c>
      <c r="E38" s="6" t="s">
        <v>68</v>
      </c>
      <c r="F38" s="7">
        <v>5</v>
      </c>
      <c r="G38" s="14" t="s">
        <v>312</v>
      </c>
      <c r="H38" s="18" t="s">
        <v>312</v>
      </c>
      <c r="I38" s="18" t="s">
        <v>312</v>
      </c>
      <c r="J38" s="18" t="s">
        <v>312</v>
      </c>
      <c r="K38" s="18" t="s">
        <v>312</v>
      </c>
      <c r="L38" s="18" t="s">
        <v>312</v>
      </c>
      <c r="M38" s="18" t="s">
        <v>312</v>
      </c>
      <c r="N38" s="6" t="s">
        <v>64</v>
      </c>
    </row>
    <row r="39" spans="1:14">
      <c r="A39" s="5">
        <v>6311054</v>
      </c>
      <c r="B39" s="5" t="str">
        <f t="shared" si="2"/>
        <v>631</v>
      </c>
      <c r="C39" s="5" t="str">
        <f t="shared" si="3"/>
        <v>1054</v>
      </c>
      <c r="D39" s="6" t="s">
        <v>62</v>
      </c>
      <c r="E39" s="6" t="s">
        <v>69</v>
      </c>
      <c r="F39" s="7">
        <v>16</v>
      </c>
      <c r="G39" s="14">
        <v>452.1875</v>
      </c>
      <c r="H39" s="18">
        <v>81.25</v>
      </c>
      <c r="I39" s="18">
        <v>18.75</v>
      </c>
      <c r="J39" s="18">
        <v>0</v>
      </c>
      <c r="K39" s="18">
        <v>0</v>
      </c>
      <c r="L39" s="18">
        <v>18.75</v>
      </c>
      <c r="M39" s="18">
        <v>0</v>
      </c>
      <c r="N39" s="6" t="s">
        <v>64</v>
      </c>
    </row>
    <row r="40" spans="1:14">
      <c r="A40" s="5">
        <v>6311056</v>
      </c>
      <c r="B40" s="5" t="str">
        <f t="shared" si="2"/>
        <v>631</v>
      </c>
      <c r="C40" s="5" t="str">
        <f t="shared" si="3"/>
        <v>1056</v>
      </c>
      <c r="D40" s="6" t="s">
        <v>62</v>
      </c>
      <c r="E40" s="6" t="s">
        <v>70</v>
      </c>
      <c r="F40" s="7">
        <v>25</v>
      </c>
      <c r="G40" s="14">
        <v>469.44</v>
      </c>
      <c r="H40" s="18">
        <v>52</v>
      </c>
      <c r="I40" s="18">
        <v>48</v>
      </c>
      <c r="J40" s="18">
        <v>0</v>
      </c>
      <c r="K40" s="18">
        <v>0</v>
      </c>
      <c r="L40" s="18">
        <v>48</v>
      </c>
      <c r="M40" s="18">
        <v>0</v>
      </c>
      <c r="N40" s="6" t="s">
        <v>64</v>
      </c>
    </row>
    <row r="41" spans="1:14" hidden="1">
      <c r="A41" s="5">
        <v>6314058</v>
      </c>
      <c r="B41" s="5" t="str">
        <f t="shared" si="2"/>
        <v>631</v>
      </c>
      <c r="C41" s="5" t="str">
        <f t="shared" si="3"/>
        <v>4058</v>
      </c>
      <c r="D41" s="6" t="s">
        <v>62</v>
      </c>
      <c r="E41" s="6" t="s">
        <v>71</v>
      </c>
      <c r="F41" s="7">
        <v>3</v>
      </c>
      <c r="G41" s="14" t="s">
        <v>312</v>
      </c>
      <c r="H41" s="18" t="s">
        <v>312</v>
      </c>
      <c r="I41" s="18" t="s">
        <v>312</v>
      </c>
      <c r="J41" s="18" t="s">
        <v>312</v>
      </c>
      <c r="K41" s="18" t="s">
        <v>312</v>
      </c>
      <c r="L41" s="18" t="s">
        <v>312</v>
      </c>
      <c r="M41" s="18" t="s">
        <v>312</v>
      </c>
      <c r="N41" s="6" t="s">
        <v>64</v>
      </c>
    </row>
    <row r="42" spans="1:14">
      <c r="A42" s="5">
        <v>6321050</v>
      </c>
      <c r="B42" s="5" t="str">
        <f t="shared" si="2"/>
        <v>632</v>
      </c>
      <c r="C42" s="5" t="str">
        <f t="shared" si="3"/>
        <v>1050</v>
      </c>
      <c r="D42" s="6" t="s">
        <v>72</v>
      </c>
      <c r="E42" s="6" t="s">
        <v>73</v>
      </c>
      <c r="F42" s="7">
        <v>15</v>
      </c>
      <c r="G42" s="14">
        <v>472.53333333333336</v>
      </c>
      <c r="H42" s="18">
        <v>53.333333333333336</v>
      </c>
      <c r="I42" s="18">
        <v>46.666666666666664</v>
      </c>
      <c r="J42" s="18">
        <v>0</v>
      </c>
      <c r="K42" s="18">
        <v>0</v>
      </c>
      <c r="L42" s="18">
        <v>46.666666666666664</v>
      </c>
      <c r="M42" s="18">
        <v>0</v>
      </c>
      <c r="N42" s="6" t="s">
        <v>3</v>
      </c>
    </row>
    <row r="43" spans="1:14" hidden="1">
      <c r="A43" s="5">
        <v>6330175</v>
      </c>
      <c r="B43" s="5" t="str">
        <f t="shared" si="2"/>
        <v>633</v>
      </c>
      <c r="C43" s="5" t="str">
        <f t="shared" si="3"/>
        <v>0175</v>
      </c>
      <c r="D43" s="6" t="s">
        <v>74</v>
      </c>
      <c r="E43" s="6" t="s">
        <v>75</v>
      </c>
      <c r="F43" s="7">
        <v>2</v>
      </c>
      <c r="G43" s="14" t="s">
        <v>312</v>
      </c>
      <c r="H43" s="18" t="s">
        <v>312</v>
      </c>
      <c r="I43" s="18" t="s">
        <v>312</v>
      </c>
      <c r="J43" s="18" t="s">
        <v>312</v>
      </c>
      <c r="K43" s="18" t="s">
        <v>312</v>
      </c>
      <c r="L43" s="18" t="s">
        <v>312</v>
      </c>
      <c r="M43" s="18" t="s">
        <v>312</v>
      </c>
      <c r="N43" s="6" t="s">
        <v>64</v>
      </c>
    </row>
    <row r="44" spans="1:14" hidden="1">
      <c r="A44" s="5">
        <v>6330188</v>
      </c>
      <c r="B44" s="5" t="str">
        <f t="shared" si="2"/>
        <v>633</v>
      </c>
      <c r="C44" s="5" t="str">
        <f t="shared" si="3"/>
        <v>0188</v>
      </c>
      <c r="D44" s="6" t="s">
        <v>74</v>
      </c>
      <c r="E44" s="6" t="s">
        <v>76</v>
      </c>
      <c r="F44" s="7">
        <v>2</v>
      </c>
      <c r="G44" s="14" t="s">
        <v>312</v>
      </c>
      <c r="H44" s="18" t="s">
        <v>312</v>
      </c>
      <c r="I44" s="18" t="s">
        <v>312</v>
      </c>
      <c r="J44" s="18" t="s">
        <v>312</v>
      </c>
      <c r="K44" s="18" t="s">
        <v>312</v>
      </c>
      <c r="L44" s="18" t="s">
        <v>312</v>
      </c>
      <c r="M44" s="18" t="s">
        <v>312</v>
      </c>
      <c r="N44" s="6" t="s">
        <v>64</v>
      </c>
    </row>
    <row r="45" spans="1:14" hidden="1">
      <c r="A45" s="5">
        <v>6330373</v>
      </c>
      <c r="B45" s="5" t="str">
        <f t="shared" si="2"/>
        <v>633</v>
      </c>
      <c r="C45" s="5" t="str">
        <f t="shared" si="3"/>
        <v>0373</v>
      </c>
      <c r="D45" s="6" t="s">
        <v>74</v>
      </c>
      <c r="E45" s="6" t="s">
        <v>77</v>
      </c>
      <c r="F45" s="7">
        <v>7</v>
      </c>
      <c r="G45" s="14" t="s">
        <v>312</v>
      </c>
      <c r="H45" s="18" t="s">
        <v>312</v>
      </c>
      <c r="I45" s="18" t="s">
        <v>312</v>
      </c>
      <c r="J45" s="18" t="s">
        <v>312</v>
      </c>
      <c r="K45" s="18" t="s">
        <v>312</v>
      </c>
      <c r="L45" s="18" t="s">
        <v>312</v>
      </c>
      <c r="M45" s="18" t="s">
        <v>312</v>
      </c>
      <c r="N45" s="6" t="s">
        <v>64</v>
      </c>
    </row>
    <row r="46" spans="1:14" hidden="1">
      <c r="A46" s="5">
        <v>6331054</v>
      </c>
      <c r="B46" s="5" t="str">
        <f t="shared" si="2"/>
        <v>633</v>
      </c>
      <c r="C46" s="5" t="str">
        <f t="shared" si="3"/>
        <v>1054</v>
      </c>
      <c r="D46" s="6" t="s">
        <v>74</v>
      </c>
      <c r="E46" s="6" t="s">
        <v>78</v>
      </c>
      <c r="F46" s="7">
        <v>2</v>
      </c>
      <c r="G46" s="14" t="s">
        <v>312</v>
      </c>
      <c r="H46" s="18" t="s">
        <v>312</v>
      </c>
      <c r="I46" s="18" t="s">
        <v>312</v>
      </c>
      <c r="J46" s="18" t="s">
        <v>312</v>
      </c>
      <c r="K46" s="18" t="s">
        <v>312</v>
      </c>
      <c r="L46" s="18" t="s">
        <v>312</v>
      </c>
      <c r="M46" s="18" t="s">
        <v>312</v>
      </c>
      <c r="N46" s="6" t="s">
        <v>64</v>
      </c>
    </row>
    <row r="47" spans="1:14" hidden="1">
      <c r="A47" s="5">
        <v>6332056</v>
      </c>
      <c r="B47" s="5" t="str">
        <f t="shared" si="2"/>
        <v>633</v>
      </c>
      <c r="C47" s="5" t="str">
        <f t="shared" si="3"/>
        <v>2056</v>
      </c>
      <c r="D47" s="6" t="s">
        <v>74</v>
      </c>
      <c r="E47" s="6" t="s">
        <v>79</v>
      </c>
      <c r="F47" s="7">
        <v>1</v>
      </c>
      <c r="G47" s="14" t="s">
        <v>312</v>
      </c>
      <c r="H47" s="18" t="s">
        <v>312</v>
      </c>
      <c r="I47" s="18" t="s">
        <v>312</v>
      </c>
      <c r="J47" s="18" t="s">
        <v>312</v>
      </c>
      <c r="K47" s="18" t="s">
        <v>312</v>
      </c>
      <c r="L47" s="18" t="s">
        <v>312</v>
      </c>
      <c r="M47" s="18" t="s">
        <v>312</v>
      </c>
      <c r="N47" s="6" t="s">
        <v>64</v>
      </c>
    </row>
    <row r="48" spans="1:14" hidden="1">
      <c r="A48" s="5">
        <v>6332066</v>
      </c>
      <c r="B48" s="5" t="str">
        <f t="shared" si="2"/>
        <v>633</v>
      </c>
      <c r="C48" s="5" t="str">
        <f t="shared" si="3"/>
        <v>2066</v>
      </c>
      <c r="D48" s="6" t="s">
        <v>74</v>
      </c>
      <c r="E48" s="6" t="s">
        <v>80</v>
      </c>
      <c r="F48" s="7">
        <v>2</v>
      </c>
      <c r="G48" s="14" t="s">
        <v>312</v>
      </c>
      <c r="H48" s="18" t="s">
        <v>312</v>
      </c>
      <c r="I48" s="18" t="s">
        <v>312</v>
      </c>
      <c r="J48" s="18" t="s">
        <v>312</v>
      </c>
      <c r="K48" s="18" t="s">
        <v>312</v>
      </c>
      <c r="L48" s="18" t="s">
        <v>312</v>
      </c>
      <c r="M48" s="18" t="s">
        <v>312</v>
      </c>
      <c r="N48" s="6" t="s">
        <v>64</v>
      </c>
    </row>
    <row r="49" spans="1:14">
      <c r="A49" s="5">
        <v>6340114</v>
      </c>
      <c r="B49" s="5" t="str">
        <f t="shared" si="2"/>
        <v>634</v>
      </c>
      <c r="C49" s="5" t="str">
        <f t="shared" si="3"/>
        <v>0114</v>
      </c>
      <c r="D49" s="6" t="s">
        <v>81</v>
      </c>
      <c r="E49" s="6" t="s">
        <v>82</v>
      </c>
      <c r="F49" s="7">
        <v>18</v>
      </c>
      <c r="G49" s="14">
        <v>467.61111111111109</v>
      </c>
      <c r="H49" s="18">
        <v>72.222222222222229</v>
      </c>
      <c r="I49" s="18">
        <v>22.222222222222221</v>
      </c>
      <c r="J49" s="18">
        <v>5.5555555555555554</v>
      </c>
      <c r="K49" s="18">
        <v>0</v>
      </c>
      <c r="L49" s="18">
        <v>27.777777777777779</v>
      </c>
      <c r="M49" s="18">
        <v>5.5555555555555554</v>
      </c>
      <c r="N49" s="6" t="s">
        <v>3</v>
      </c>
    </row>
    <row r="50" spans="1:14" hidden="1">
      <c r="A50" s="5">
        <v>6340308</v>
      </c>
      <c r="B50" s="5" t="str">
        <f t="shared" si="2"/>
        <v>634</v>
      </c>
      <c r="C50" s="5" t="str">
        <f t="shared" si="3"/>
        <v>0308</v>
      </c>
      <c r="D50" s="6" t="s">
        <v>81</v>
      </c>
      <c r="E50" s="6" t="s">
        <v>83</v>
      </c>
      <c r="F50" s="7">
        <v>4</v>
      </c>
      <c r="G50" s="14" t="s">
        <v>312</v>
      </c>
      <c r="H50" s="18" t="s">
        <v>312</v>
      </c>
      <c r="I50" s="18" t="s">
        <v>312</v>
      </c>
      <c r="J50" s="18" t="s">
        <v>312</v>
      </c>
      <c r="K50" s="18" t="s">
        <v>312</v>
      </c>
      <c r="L50" s="18" t="s">
        <v>312</v>
      </c>
      <c r="M50" s="18" t="s">
        <v>312</v>
      </c>
      <c r="N50" s="6" t="s">
        <v>3</v>
      </c>
    </row>
    <row r="51" spans="1:14" hidden="1">
      <c r="A51" s="5">
        <v>6350112</v>
      </c>
      <c r="B51" s="5" t="str">
        <f t="shared" si="2"/>
        <v>635</v>
      </c>
      <c r="C51" s="5" t="str">
        <f t="shared" si="3"/>
        <v>0112</v>
      </c>
      <c r="D51" s="6" t="s">
        <v>84</v>
      </c>
      <c r="E51" s="6" t="s">
        <v>85</v>
      </c>
      <c r="F51" s="7">
        <v>5</v>
      </c>
      <c r="G51" s="14" t="s">
        <v>312</v>
      </c>
      <c r="H51" s="18" t="s">
        <v>312</v>
      </c>
      <c r="I51" s="18" t="s">
        <v>312</v>
      </c>
      <c r="J51" s="18" t="s">
        <v>312</v>
      </c>
      <c r="K51" s="18" t="s">
        <v>312</v>
      </c>
      <c r="L51" s="18" t="s">
        <v>312</v>
      </c>
      <c r="M51" s="18" t="s">
        <v>312</v>
      </c>
      <c r="N51" s="6" t="s">
        <v>17</v>
      </c>
    </row>
    <row r="52" spans="1:14" hidden="1">
      <c r="A52" s="5">
        <v>6353052</v>
      </c>
      <c r="B52" s="5" t="str">
        <f t="shared" si="2"/>
        <v>635</v>
      </c>
      <c r="C52" s="5" t="str">
        <f t="shared" si="3"/>
        <v>3052</v>
      </c>
      <c r="D52" s="6" t="s">
        <v>84</v>
      </c>
      <c r="E52" s="6" t="s">
        <v>86</v>
      </c>
      <c r="F52" s="7">
        <v>2</v>
      </c>
      <c r="G52" s="14" t="s">
        <v>312</v>
      </c>
      <c r="H52" s="18" t="s">
        <v>312</v>
      </c>
      <c r="I52" s="18" t="s">
        <v>312</v>
      </c>
      <c r="J52" s="18" t="s">
        <v>312</v>
      </c>
      <c r="K52" s="18" t="s">
        <v>312</v>
      </c>
      <c r="L52" s="18" t="s">
        <v>312</v>
      </c>
      <c r="M52" s="18" t="s">
        <v>312</v>
      </c>
      <c r="N52" s="6" t="s">
        <v>17</v>
      </c>
    </row>
    <row r="53" spans="1:14">
      <c r="A53" s="5">
        <v>6360112</v>
      </c>
      <c r="B53" s="5" t="str">
        <f t="shared" si="2"/>
        <v>636</v>
      </c>
      <c r="C53" s="5" t="str">
        <f t="shared" si="3"/>
        <v>0112</v>
      </c>
      <c r="D53" s="6" t="s">
        <v>87</v>
      </c>
      <c r="E53" s="6" t="s">
        <v>88</v>
      </c>
      <c r="F53" s="7">
        <v>59</v>
      </c>
      <c r="G53" s="14">
        <v>484.33898305084745</v>
      </c>
      <c r="H53" s="18">
        <v>37.288135593220339</v>
      </c>
      <c r="I53" s="18">
        <v>52.542372881355931</v>
      </c>
      <c r="J53" s="18">
        <v>10.169491525423728</v>
      </c>
      <c r="K53" s="18">
        <v>0</v>
      </c>
      <c r="L53" s="18">
        <v>62.711864406779661</v>
      </c>
      <c r="M53" s="18">
        <v>10.169491525423728</v>
      </c>
      <c r="N53" s="6" t="s">
        <v>89</v>
      </c>
    </row>
    <row r="54" spans="1:14">
      <c r="A54" s="5">
        <v>6360183</v>
      </c>
      <c r="B54" s="5" t="str">
        <f t="shared" si="2"/>
        <v>636</v>
      </c>
      <c r="C54" s="5" t="str">
        <f t="shared" si="3"/>
        <v>0183</v>
      </c>
      <c r="D54" s="6" t="s">
        <v>87</v>
      </c>
      <c r="E54" s="6" t="s">
        <v>321</v>
      </c>
      <c r="F54" s="7">
        <v>32</v>
      </c>
      <c r="G54" s="14">
        <v>477.5625</v>
      </c>
      <c r="H54" s="18">
        <v>37.5</v>
      </c>
      <c r="I54" s="18">
        <v>59.375</v>
      </c>
      <c r="J54" s="18">
        <v>3.125</v>
      </c>
      <c r="K54" s="18">
        <v>0</v>
      </c>
      <c r="L54" s="18">
        <v>62.5</v>
      </c>
      <c r="M54" s="18">
        <v>3.125</v>
      </c>
      <c r="N54" s="6" t="s">
        <v>89</v>
      </c>
    </row>
    <row r="55" spans="1:14">
      <c r="A55" s="5">
        <v>6360189</v>
      </c>
      <c r="B55" s="5" t="str">
        <f t="shared" si="2"/>
        <v>636</v>
      </c>
      <c r="C55" s="5" t="str">
        <f t="shared" si="3"/>
        <v>0189</v>
      </c>
      <c r="D55" s="6" t="s">
        <v>87</v>
      </c>
      <c r="E55" s="6" t="s">
        <v>90</v>
      </c>
      <c r="F55" s="7">
        <v>33</v>
      </c>
      <c r="G55" s="14">
        <v>486.42424242424244</v>
      </c>
      <c r="H55" s="18">
        <v>30.303030303030305</v>
      </c>
      <c r="I55" s="18">
        <v>54.545454545454547</v>
      </c>
      <c r="J55" s="18">
        <v>15.151515151515152</v>
      </c>
      <c r="K55" s="18">
        <v>0</v>
      </c>
      <c r="L55" s="18">
        <v>69.696969696969703</v>
      </c>
      <c r="M55" s="18">
        <v>15.151515151515152</v>
      </c>
      <c r="N55" s="6" t="s">
        <v>89</v>
      </c>
    </row>
    <row r="56" spans="1:14" hidden="1">
      <c r="A56" s="5">
        <v>6360193</v>
      </c>
      <c r="B56" s="5" t="str">
        <f t="shared" si="2"/>
        <v>636</v>
      </c>
      <c r="C56" s="5" t="str">
        <f t="shared" si="3"/>
        <v>0193</v>
      </c>
      <c r="D56" s="6" t="s">
        <v>87</v>
      </c>
      <c r="E56" s="6" t="s">
        <v>327</v>
      </c>
      <c r="F56" s="7">
        <v>1</v>
      </c>
      <c r="G56" s="14" t="s">
        <v>312</v>
      </c>
      <c r="H56" s="18" t="s">
        <v>312</v>
      </c>
      <c r="I56" s="18" t="s">
        <v>312</v>
      </c>
      <c r="J56" s="18" t="s">
        <v>312</v>
      </c>
      <c r="K56" s="18" t="s">
        <v>312</v>
      </c>
      <c r="L56" s="18" t="s">
        <v>312</v>
      </c>
      <c r="M56" s="18" t="s">
        <v>312</v>
      </c>
      <c r="N56" s="6" t="s">
        <v>89</v>
      </c>
    </row>
    <row r="57" spans="1:14">
      <c r="A57" s="5">
        <v>6360197</v>
      </c>
      <c r="B57" s="5" t="str">
        <f t="shared" si="2"/>
        <v>636</v>
      </c>
      <c r="C57" s="5" t="str">
        <f t="shared" si="3"/>
        <v>0197</v>
      </c>
      <c r="D57" s="6" t="s">
        <v>87</v>
      </c>
      <c r="E57" s="6" t="s">
        <v>313</v>
      </c>
      <c r="F57" s="7">
        <v>18</v>
      </c>
      <c r="G57" s="14">
        <v>470</v>
      </c>
      <c r="H57" s="18">
        <v>61.111111111111114</v>
      </c>
      <c r="I57" s="18">
        <v>33.333333333333336</v>
      </c>
      <c r="J57" s="18">
        <v>5.5555555555555554</v>
      </c>
      <c r="K57" s="18">
        <v>0</v>
      </c>
      <c r="L57" s="18">
        <v>38.888888888888886</v>
      </c>
      <c r="M57" s="18">
        <v>5.5555555555555554</v>
      </c>
      <c r="N57" s="6" t="s">
        <v>89</v>
      </c>
    </row>
    <row r="58" spans="1:14">
      <c r="A58" s="5">
        <v>6360290</v>
      </c>
      <c r="B58" s="5" t="str">
        <f t="shared" si="2"/>
        <v>636</v>
      </c>
      <c r="C58" s="5" t="str">
        <f t="shared" si="3"/>
        <v>0290</v>
      </c>
      <c r="D58" s="6" t="s">
        <v>87</v>
      </c>
      <c r="E58" s="6" t="s">
        <v>328</v>
      </c>
      <c r="F58" s="7">
        <v>10</v>
      </c>
      <c r="G58" s="14">
        <v>591.20000000000005</v>
      </c>
      <c r="H58" s="18">
        <v>0</v>
      </c>
      <c r="I58" s="18">
        <v>0</v>
      </c>
      <c r="J58" s="18">
        <v>60</v>
      </c>
      <c r="K58" s="18">
        <v>40</v>
      </c>
      <c r="L58" s="18">
        <v>100</v>
      </c>
      <c r="M58" s="18">
        <v>100</v>
      </c>
      <c r="N58" s="6" t="s">
        <v>89</v>
      </c>
    </row>
    <row r="59" spans="1:14">
      <c r="A59" s="5">
        <v>6364050</v>
      </c>
      <c r="B59" s="5" t="str">
        <f t="shared" si="2"/>
        <v>636</v>
      </c>
      <c r="C59" s="5" t="str">
        <f t="shared" si="3"/>
        <v>4050</v>
      </c>
      <c r="D59" s="6" t="s">
        <v>87</v>
      </c>
      <c r="E59" s="6" t="s">
        <v>91</v>
      </c>
      <c r="F59" s="7">
        <v>51</v>
      </c>
      <c r="G59" s="14">
        <v>485.88235294117646</v>
      </c>
      <c r="H59" s="18">
        <v>33.333333333333336</v>
      </c>
      <c r="I59" s="18">
        <v>58.823529411764703</v>
      </c>
      <c r="J59" s="18">
        <v>7.8431372549019605</v>
      </c>
      <c r="K59" s="18">
        <v>0</v>
      </c>
      <c r="L59" s="18">
        <v>66.666666666666671</v>
      </c>
      <c r="M59" s="18">
        <v>7.8431372549019605</v>
      </c>
      <c r="N59" s="6" t="s">
        <v>89</v>
      </c>
    </row>
    <row r="60" spans="1:14" hidden="1">
      <c r="A60" s="5">
        <v>6380196</v>
      </c>
      <c r="B60" s="5" t="str">
        <f t="shared" si="2"/>
        <v>638</v>
      </c>
      <c r="C60" s="5" t="str">
        <f t="shared" si="3"/>
        <v>0196</v>
      </c>
      <c r="D60" s="6" t="s">
        <v>92</v>
      </c>
      <c r="E60" s="6" t="s">
        <v>93</v>
      </c>
      <c r="F60" s="7">
        <v>7</v>
      </c>
      <c r="G60" s="14" t="s">
        <v>312</v>
      </c>
      <c r="H60" s="18" t="s">
        <v>312</v>
      </c>
      <c r="I60" s="18" t="s">
        <v>312</v>
      </c>
      <c r="J60" s="18" t="s">
        <v>312</v>
      </c>
      <c r="K60" s="18" t="s">
        <v>312</v>
      </c>
      <c r="L60" s="18" t="s">
        <v>312</v>
      </c>
      <c r="M60" s="18" t="s">
        <v>312</v>
      </c>
      <c r="N60" s="6" t="s">
        <v>40</v>
      </c>
    </row>
    <row r="61" spans="1:14">
      <c r="A61" s="5">
        <v>6380389</v>
      </c>
      <c r="B61" s="5" t="str">
        <f t="shared" si="2"/>
        <v>638</v>
      </c>
      <c r="C61" s="5" t="str">
        <f t="shared" si="3"/>
        <v>0389</v>
      </c>
      <c r="D61" s="6" t="s">
        <v>92</v>
      </c>
      <c r="E61" s="6" t="s">
        <v>94</v>
      </c>
      <c r="F61" s="7">
        <v>15</v>
      </c>
      <c r="G61" s="14">
        <v>463.26666666666665</v>
      </c>
      <c r="H61" s="18">
        <v>53.333333333333336</v>
      </c>
      <c r="I61" s="18">
        <v>40</v>
      </c>
      <c r="J61" s="18">
        <v>6.666666666666667</v>
      </c>
      <c r="K61" s="18">
        <v>0</v>
      </c>
      <c r="L61" s="18">
        <v>46.666666666666664</v>
      </c>
      <c r="M61" s="18">
        <v>6.666666666666667</v>
      </c>
      <c r="N61" s="6" t="s">
        <v>40</v>
      </c>
    </row>
    <row r="62" spans="1:14" hidden="1">
      <c r="A62" s="5">
        <v>6385054</v>
      </c>
      <c r="B62" s="5" t="str">
        <f t="shared" si="2"/>
        <v>638</v>
      </c>
      <c r="C62" s="5" t="str">
        <f t="shared" si="3"/>
        <v>5054</v>
      </c>
      <c r="D62" s="6" t="s">
        <v>92</v>
      </c>
      <c r="E62" s="6" t="s">
        <v>95</v>
      </c>
      <c r="F62" s="7">
        <v>2</v>
      </c>
      <c r="G62" s="14" t="s">
        <v>312</v>
      </c>
      <c r="H62" s="18" t="s">
        <v>312</v>
      </c>
      <c r="I62" s="18" t="s">
        <v>312</v>
      </c>
      <c r="J62" s="18" t="s">
        <v>312</v>
      </c>
      <c r="K62" s="18" t="s">
        <v>312</v>
      </c>
      <c r="L62" s="18" t="s">
        <v>312</v>
      </c>
      <c r="M62" s="18" t="s">
        <v>312</v>
      </c>
      <c r="N62" s="6" t="s">
        <v>40</v>
      </c>
    </row>
    <row r="63" spans="1:14">
      <c r="A63" s="5">
        <v>6400196</v>
      </c>
      <c r="B63" s="5" t="str">
        <f t="shared" si="2"/>
        <v>640</v>
      </c>
      <c r="C63" s="5" t="str">
        <f t="shared" si="3"/>
        <v>0196</v>
      </c>
      <c r="D63" s="6" t="s">
        <v>96</v>
      </c>
      <c r="E63" s="6" t="s">
        <v>97</v>
      </c>
      <c r="F63" s="7">
        <v>52</v>
      </c>
      <c r="G63" s="14">
        <v>447.36538461538464</v>
      </c>
      <c r="H63" s="18">
        <v>90.384615384615387</v>
      </c>
      <c r="I63" s="18">
        <v>9.615384615384615</v>
      </c>
      <c r="J63" s="18">
        <v>0</v>
      </c>
      <c r="K63" s="18">
        <v>0</v>
      </c>
      <c r="L63" s="18">
        <v>9.615384615384615</v>
      </c>
      <c r="M63" s="18">
        <v>0</v>
      </c>
      <c r="N63" s="6" t="s">
        <v>98</v>
      </c>
    </row>
    <row r="64" spans="1:14">
      <c r="A64" s="5">
        <v>6420198</v>
      </c>
      <c r="B64" s="5" t="str">
        <f t="shared" si="2"/>
        <v>642</v>
      </c>
      <c r="C64" s="5" t="str">
        <f t="shared" si="3"/>
        <v>0198</v>
      </c>
      <c r="D64" s="6" t="s">
        <v>99</v>
      </c>
      <c r="E64" s="6" t="s">
        <v>100</v>
      </c>
      <c r="F64" s="7">
        <v>110</v>
      </c>
      <c r="G64" s="14">
        <v>527.75454545454545</v>
      </c>
      <c r="H64" s="18">
        <v>10.909090909090908</v>
      </c>
      <c r="I64" s="18">
        <v>42.727272727272727</v>
      </c>
      <c r="J64" s="18">
        <v>36.363636363636367</v>
      </c>
      <c r="K64" s="18">
        <v>10</v>
      </c>
      <c r="L64" s="18">
        <v>89.090909090909093</v>
      </c>
      <c r="M64" s="18">
        <v>46.363636363636367</v>
      </c>
      <c r="N64" s="6" t="s">
        <v>8</v>
      </c>
    </row>
    <row r="65" spans="1:14">
      <c r="A65" s="5">
        <v>6440103</v>
      </c>
      <c r="B65" s="5" t="str">
        <f t="shared" si="2"/>
        <v>644</v>
      </c>
      <c r="C65" s="5" t="str">
        <f t="shared" si="3"/>
        <v>0103</v>
      </c>
      <c r="D65" s="6" t="s">
        <v>101</v>
      </c>
      <c r="E65" s="6" t="s">
        <v>102</v>
      </c>
      <c r="F65" s="7">
        <v>20</v>
      </c>
      <c r="G65" s="14">
        <v>457.85</v>
      </c>
      <c r="H65" s="18">
        <v>75</v>
      </c>
      <c r="I65" s="18">
        <v>20</v>
      </c>
      <c r="J65" s="18">
        <v>5</v>
      </c>
      <c r="K65" s="18">
        <v>0</v>
      </c>
      <c r="L65" s="18">
        <v>25</v>
      </c>
      <c r="M65" s="18">
        <v>5</v>
      </c>
      <c r="N65" s="6" t="s">
        <v>64</v>
      </c>
    </row>
    <row r="66" spans="1:14">
      <c r="A66" s="5">
        <v>6440105</v>
      </c>
      <c r="B66" s="5" t="str">
        <f t="shared" si="2"/>
        <v>644</v>
      </c>
      <c r="C66" s="5" t="str">
        <f t="shared" si="3"/>
        <v>0105</v>
      </c>
      <c r="D66" s="6" t="s">
        <v>101</v>
      </c>
      <c r="E66" s="6" t="s">
        <v>103</v>
      </c>
      <c r="F66" s="7">
        <v>42</v>
      </c>
      <c r="G66" s="14">
        <v>521.61904761904759</v>
      </c>
      <c r="H66" s="18">
        <v>2.3809523809523809</v>
      </c>
      <c r="I66" s="18">
        <v>54.761904761904759</v>
      </c>
      <c r="J66" s="18">
        <v>42.857142857142854</v>
      </c>
      <c r="K66" s="18">
        <v>0</v>
      </c>
      <c r="L66" s="18">
        <v>97.61904761904762</v>
      </c>
      <c r="M66" s="18">
        <v>42.857142857142854</v>
      </c>
      <c r="N66" s="6" t="s">
        <v>64</v>
      </c>
    </row>
    <row r="67" spans="1:14" hidden="1">
      <c r="A67" s="5">
        <v>6440112</v>
      </c>
      <c r="B67" s="5" t="str">
        <f t="shared" si="2"/>
        <v>644</v>
      </c>
      <c r="C67" s="5" t="str">
        <f t="shared" si="3"/>
        <v>0112</v>
      </c>
      <c r="D67" s="6" t="s">
        <v>101</v>
      </c>
      <c r="E67" s="6" t="s">
        <v>314</v>
      </c>
      <c r="F67" s="7">
        <v>1</v>
      </c>
      <c r="G67" s="14" t="s">
        <v>312</v>
      </c>
      <c r="H67" s="18" t="s">
        <v>312</v>
      </c>
      <c r="I67" s="18" t="s">
        <v>312</v>
      </c>
      <c r="J67" s="18" t="s">
        <v>312</v>
      </c>
      <c r="K67" s="18" t="s">
        <v>312</v>
      </c>
      <c r="L67" s="18" t="s">
        <v>312</v>
      </c>
      <c r="M67" s="18" t="s">
        <v>312</v>
      </c>
      <c r="N67" s="6" t="s">
        <v>64</v>
      </c>
    </row>
    <row r="68" spans="1:14">
      <c r="A68" s="5">
        <v>6440172</v>
      </c>
      <c r="B68" s="5" t="str">
        <f t="shared" ref="B68:B131" si="4">LEFT(A68,3)</f>
        <v>644</v>
      </c>
      <c r="C68" s="5" t="str">
        <f t="shared" ref="C68:C131" si="5">SUBSTITUTE(A68,B68,"")</f>
        <v>0172</v>
      </c>
      <c r="D68" s="6" t="s">
        <v>101</v>
      </c>
      <c r="E68" s="6" t="s">
        <v>104</v>
      </c>
      <c r="F68" s="7">
        <v>105</v>
      </c>
      <c r="G68" s="14">
        <v>469</v>
      </c>
      <c r="H68" s="18">
        <v>56.19047619047619</v>
      </c>
      <c r="I68" s="18">
        <v>38.095238095238095</v>
      </c>
      <c r="J68" s="18">
        <v>5.7142857142857144</v>
      </c>
      <c r="K68" s="18">
        <v>0</v>
      </c>
      <c r="L68" s="18">
        <v>43.80952380952381</v>
      </c>
      <c r="M68" s="18">
        <v>5.7142857142857144</v>
      </c>
      <c r="N68" s="6" t="s">
        <v>64</v>
      </c>
    </row>
    <row r="69" spans="1:14">
      <c r="A69" s="5">
        <v>6440176</v>
      </c>
      <c r="B69" s="5" t="str">
        <f t="shared" si="4"/>
        <v>644</v>
      </c>
      <c r="C69" s="5" t="str">
        <f t="shared" si="5"/>
        <v>0176</v>
      </c>
      <c r="D69" s="6" t="s">
        <v>101</v>
      </c>
      <c r="E69" s="6" t="s">
        <v>105</v>
      </c>
      <c r="F69" s="7">
        <v>14</v>
      </c>
      <c r="G69" s="14">
        <v>522</v>
      </c>
      <c r="H69" s="18">
        <v>0</v>
      </c>
      <c r="I69" s="18">
        <v>50</v>
      </c>
      <c r="J69" s="18">
        <v>50</v>
      </c>
      <c r="K69" s="18">
        <v>0</v>
      </c>
      <c r="L69" s="18">
        <v>100</v>
      </c>
      <c r="M69" s="18">
        <v>50</v>
      </c>
      <c r="N69" s="6" t="s">
        <v>64</v>
      </c>
    </row>
    <row r="70" spans="1:14">
      <c r="A70" s="5">
        <v>6440202</v>
      </c>
      <c r="B70" s="5" t="str">
        <f t="shared" si="4"/>
        <v>644</v>
      </c>
      <c r="C70" s="5" t="str">
        <f t="shared" si="5"/>
        <v>0202</v>
      </c>
      <c r="D70" s="6" t="s">
        <v>101</v>
      </c>
      <c r="E70" s="6" t="s">
        <v>106</v>
      </c>
      <c r="F70" s="7">
        <v>42</v>
      </c>
      <c r="G70" s="14">
        <v>461.61904761904759</v>
      </c>
      <c r="H70" s="18">
        <v>66.666666666666671</v>
      </c>
      <c r="I70" s="18">
        <v>28.571428571428573</v>
      </c>
      <c r="J70" s="18">
        <v>4.7619047619047619</v>
      </c>
      <c r="K70" s="18">
        <v>0</v>
      </c>
      <c r="L70" s="18">
        <v>33.333333333333336</v>
      </c>
      <c r="M70" s="18">
        <v>4.7619047619047619</v>
      </c>
      <c r="N70" s="6" t="s">
        <v>64</v>
      </c>
    </row>
    <row r="71" spans="1:14">
      <c r="A71" s="5">
        <v>6440407</v>
      </c>
      <c r="B71" s="5" t="str">
        <f t="shared" si="4"/>
        <v>644</v>
      </c>
      <c r="C71" s="5" t="str">
        <f t="shared" si="5"/>
        <v>0407</v>
      </c>
      <c r="D71" s="6" t="s">
        <v>101</v>
      </c>
      <c r="E71" s="6" t="s">
        <v>107</v>
      </c>
      <c r="F71" s="7">
        <v>15</v>
      </c>
      <c r="G71" s="14">
        <v>592</v>
      </c>
      <c r="H71" s="18">
        <v>0</v>
      </c>
      <c r="I71" s="18">
        <v>0</v>
      </c>
      <c r="J71" s="18">
        <v>66.666666666666671</v>
      </c>
      <c r="K71" s="18">
        <v>33.333333333333336</v>
      </c>
      <c r="L71" s="18">
        <v>100</v>
      </c>
      <c r="M71" s="18">
        <v>100</v>
      </c>
      <c r="N71" s="6" t="s">
        <v>64</v>
      </c>
    </row>
    <row r="72" spans="1:14">
      <c r="A72" s="5">
        <v>6440497</v>
      </c>
      <c r="B72" s="5" t="str">
        <f t="shared" si="4"/>
        <v>644</v>
      </c>
      <c r="C72" s="5" t="str">
        <f t="shared" si="5"/>
        <v>0497</v>
      </c>
      <c r="D72" s="6" t="s">
        <v>101</v>
      </c>
      <c r="E72" s="6" t="s">
        <v>108</v>
      </c>
      <c r="F72" s="7">
        <v>29</v>
      </c>
      <c r="G72" s="14">
        <v>466</v>
      </c>
      <c r="H72" s="18">
        <v>58.620689655172413</v>
      </c>
      <c r="I72" s="18">
        <v>41.379310344827587</v>
      </c>
      <c r="J72" s="18">
        <v>0</v>
      </c>
      <c r="K72" s="18">
        <v>0</v>
      </c>
      <c r="L72" s="18">
        <v>41.379310344827587</v>
      </c>
      <c r="M72" s="18">
        <v>0</v>
      </c>
      <c r="N72" s="6" t="s">
        <v>64</v>
      </c>
    </row>
    <row r="73" spans="1:14" hidden="1">
      <c r="A73" s="5">
        <v>6440500</v>
      </c>
      <c r="B73" s="5" t="str">
        <f t="shared" si="4"/>
        <v>644</v>
      </c>
      <c r="C73" s="5" t="str">
        <f t="shared" si="5"/>
        <v>0500</v>
      </c>
      <c r="D73" s="6" t="s">
        <v>101</v>
      </c>
      <c r="E73" s="6" t="s">
        <v>109</v>
      </c>
      <c r="F73" s="7">
        <v>9</v>
      </c>
      <c r="G73" s="14" t="s">
        <v>312</v>
      </c>
      <c r="H73" s="18" t="s">
        <v>312</v>
      </c>
      <c r="I73" s="18" t="s">
        <v>312</v>
      </c>
      <c r="J73" s="18" t="s">
        <v>312</v>
      </c>
      <c r="K73" s="18" t="s">
        <v>312</v>
      </c>
      <c r="L73" s="18" t="s">
        <v>312</v>
      </c>
      <c r="M73" s="18" t="s">
        <v>312</v>
      </c>
      <c r="N73" s="6" t="s">
        <v>64</v>
      </c>
    </row>
    <row r="74" spans="1:14">
      <c r="A74" s="5">
        <v>6440810</v>
      </c>
      <c r="B74" s="5" t="str">
        <f t="shared" si="4"/>
        <v>644</v>
      </c>
      <c r="C74" s="5" t="str">
        <f t="shared" si="5"/>
        <v>0810</v>
      </c>
      <c r="D74" s="6" t="s">
        <v>101</v>
      </c>
      <c r="E74" s="6" t="s">
        <v>110</v>
      </c>
      <c r="F74" s="7">
        <v>14</v>
      </c>
      <c r="G74" s="14">
        <v>480.42857142857144</v>
      </c>
      <c r="H74" s="18">
        <v>42.857142857142854</v>
      </c>
      <c r="I74" s="18">
        <v>42.857142857142854</v>
      </c>
      <c r="J74" s="18">
        <v>14.285714285714286</v>
      </c>
      <c r="K74" s="18">
        <v>0</v>
      </c>
      <c r="L74" s="18">
        <v>57.142857142857146</v>
      </c>
      <c r="M74" s="18">
        <v>14.285714285714286</v>
      </c>
      <c r="N74" s="6" t="s">
        <v>64</v>
      </c>
    </row>
    <row r="75" spans="1:14">
      <c r="A75" s="5">
        <v>6441070</v>
      </c>
      <c r="B75" s="5" t="str">
        <f t="shared" si="4"/>
        <v>644</v>
      </c>
      <c r="C75" s="5" t="str">
        <f t="shared" si="5"/>
        <v>1070</v>
      </c>
      <c r="D75" s="6" t="s">
        <v>101</v>
      </c>
      <c r="E75" s="6" t="s">
        <v>111</v>
      </c>
      <c r="F75" s="7">
        <v>57</v>
      </c>
      <c r="G75" s="14">
        <v>463.54385964912279</v>
      </c>
      <c r="H75" s="18">
        <v>59.649122807017541</v>
      </c>
      <c r="I75" s="18">
        <v>38.596491228070178</v>
      </c>
      <c r="J75" s="18">
        <v>1.7543859649122806</v>
      </c>
      <c r="K75" s="18">
        <v>0</v>
      </c>
      <c r="L75" s="18">
        <v>40.350877192982459</v>
      </c>
      <c r="M75" s="18">
        <v>1.7543859649122806</v>
      </c>
      <c r="N75" s="6" t="s">
        <v>64</v>
      </c>
    </row>
    <row r="76" spans="1:14">
      <c r="A76" s="5">
        <v>6442054</v>
      </c>
      <c r="B76" s="5" t="str">
        <f t="shared" si="4"/>
        <v>644</v>
      </c>
      <c r="C76" s="5" t="str">
        <f t="shared" si="5"/>
        <v>2054</v>
      </c>
      <c r="D76" s="6" t="s">
        <v>101</v>
      </c>
      <c r="E76" s="6" t="s">
        <v>112</v>
      </c>
      <c r="F76" s="7">
        <v>47</v>
      </c>
      <c r="G76" s="14">
        <v>489.38297872340428</v>
      </c>
      <c r="H76" s="18">
        <v>27.659574468085108</v>
      </c>
      <c r="I76" s="18">
        <v>55.319148936170215</v>
      </c>
      <c r="J76" s="18">
        <v>17.021276595744681</v>
      </c>
      <c r="K76" s="18">
        <v>0</v>
      </c>
      <c r="L76" s="18">
        <v>72.340425531914889</v>
      </c>
      <c r="M76" s="18">
        <v>17.021276595744681</v>
      </c>
      <c r="N76" s="6" t="s">
        <v>64</v>
      </c>
    </row>
    <row r="77" spans="1:14">
      <c r="A77" s="5">
        <v>6442055</v>
      </c>
      <c r="B77" s="5" t="str">
        <f t="shared" si="4"/>
        <v>644</v>
      </c>
      <c r="C77" s="5" t="str">
        <f t="shared" si="5"/>
        <v>2055</v>
      </c>
      <c r="D77" s="6" t="s">
        <v>101</v>
      </c>
      <c r="E77" s="6" t="s">
        <v>113</v>
      </c>
      <c r="F77" s="7">
        <v>115</v>
      </c>
      <c r="G77" s="14">
        <v>520.28695652173917</v>
      </c>
      <c r="H77" s="18">
        <v>14.782608695652174</v>
      </c>
      <c r="I77" s="18">
        <v>32.173913043478258</v>
      </c>
      <c r="J77" s="18">
        <v>51.304347826086953</v>
      </c>
      <c r="K77" s="18">
        <v>1.7391304347826086</v>
      </c>
      <c r="L77" s="18">
        <v>85.217391304347828</v>
      </c>
      <c r="M77" s="18">
        <v>53.043478260869563</v>
      </c>
      <c r="N77" s="6" t="s">
        <v>64</v>
      </c>
    </row>
    <row r="78" spans="1:14" hidden="1">
      <c r="A78" s="5">
        <v>6443070</v>
      </c>
      <c r="B78" s="5" t="str">
        <f t="shared" si="4"/>
        <v>644</v>
      </c>
      <c r="C78" s="5" t="str">
        <f t="shared" si="5"/>
        <v>3070</v>
      </c>
      <c r="D78" s="6" t="s">
        <v>101</v>
      </c>
      <c r="E78" s="6" t="s">
        <v>114</v>
      </c>
      <c r="F78" s="7">
        <v>4</v>
      </c>
      <c r="G78" s="14" t="s">
        <v>312</v>
      </c>
      <c r="H78" s="18" t="s">
        <v>312</v>
      </c>
      <c r="I78" s="18" t="s">
        <v>312</v>
      </c>
      <c r="J78" s="18" t="s">
        <v>312</v>
      </c>
      <c r="K78" s="18" t="s">
        <v>312</v>
      </c>
      <c r="L78" s="18" t="s">
        <v>312</v>
      </c>
      <c r="M78" s="18" t="s">
        <v>312</v>
      </c>
      <c r="N78" s="6" t="s">
        <v>64</v>
      </c>
    </row>
    <row r="79" spans="1:14">
      <c r="A79" s="5">
        <v>6444053</v>
      </c>
      <c r="B79" s="5" t="str">
        <f t="shared" si="4"/>
        <v>644</v>
      </c>
      <c r="C79" s="5" t="str">
        <f t="shared" si="5"/>
        <v>4053</v>
      </c>
      <c r="D79" s="6" t="s">
        <v>101</v>
      </c>
      <c r="E79" s="6" t="s">
        <v>115</v>
      </c>
      <c r="F79" s="7">
        <v>156</v>
      </c>
      <c r="G79" s="14">
        <v>458.37179487179486</v>
      </c>
      <c r="H79" s="18">
        <v>71.794871794871796</v>
      </c>
      <c r="I79" s="18">
        <v>25</v>
      </c>
      <c r="J79" s="18">
        <v>3.2051282051282053</v>
      </c>
      <c r="K79" s="18">
        <v>0</v>
      </c>
      <c r="L79" s="18">
        <v>28.205128205128204</v>
      </c>
      <c r="M79" s="18">
        <v>3.2051282051282053</v>
      </c>
      <c r="N79" s="6" t="s">
        <v>64</v>
      </c>
    </row>
    <row r="80" spans="1:14">
      <c r="A80" s="5">
        <v>6444054</v>
      </c>
      <c r="B80" s="5" t="str">
        <f t="shared" si="4"/>
        <v>644</v>
      </c>
      <c r="C80" s="5" t="str">
        <f t="shared" si="5"/>
        <v>4054</v>
      </c>
      <c r="D80" s="6" t="s">
        <v>101</v>
      </c>
      <c r="E80" s="6" t="s">
        <v>116</v>
      </c>
      <c r="F80" s="7">
        <v>48</v>
      </c>
      <c r="G80" s="14">
        <v>480.1875</v>
      </c>
      <c r="H80" s="18">
        <v>41.666666666666664</v>
      </c>
      <c r="I80" s="18">
        <v>50</v>
      </c>
      <c r="J80" s="18">
        <v>8.3333333333333339</v>
      </c>
      <c r="K80" s="18">
        <v>0</v>
      </c>
      <c r="L80" s="18">
        <v>58.333333333333336</v>
      </c>
      <c r="M80" s="18">
        <v>8.3333333333333339</v>
      </c>
      <c r="N80" s="6" t="s">
        <v>64</v>
      </c>
    </row>
    <row r="81" spans="1:14">
      <c r="A81" s="5">
        <v>6444069</v>
      </c>
      <c r="B81" s="5" t="str">
        <f t="shared" si="4"/>
        <v>644</v>
      </c>
      <c r="C81" s="5" t="str">
        <f t="shared" si="5"/>
        <v>4069</v>
      </c>
      <c r="D81" s="6" t="s">
        <v>101</v>
      </c>
      <c r="E81" s="6" t="s">
        <v>117</v>
      </c>
      <c r="F81" s="7">
        <v>16</v>
      </c>
      <c r="G81" s="14">
        <v>507.75</v>
      </c>
      <c r="H81" s="18">
        <v>6.25</v>
      </c>
      <c r="I81" s="18">
        <v>68.75</v>
      </c>
      <c r="J81" s="18">
        <v>25</v>
      </c>
      <c r="K81" s="18">
        <v>0</v>
      </c>
      <c r="L81" s="18">
        <v>93.75</v>
      </c>
      <c r="M81" s="18">
        <v>25</v>
      </c>
      <c r="N81" s="6" t="s">
        <v>64</v>
      </c>
    </row>
    <row r="82" spans="1:14">
      <c r="A82" s="5">
        <v>6445052</v>
      </c>
      <c r="B82" s="5" t="str">
        <f t="shared" si="4"/>
        <v>644</v>
      </c>
      <c r="C82" s="5" t="str">
        <f t="shared" si="5"/>
        <v>5052</v>
      </c>
      <c r="D82" s="6" t="s">
        <v>101</v>
      </c>
      <c r="E82" s="6" t="s">
        <v>315</v>
      </c>
      <c r="F82" s="7">
        <v>53</v>
      </c>
      <c r="G82" s="14">
        <v>482.05660377358492</v>
      </c>
      <c r="H82" s="18">
        <v>41.509433962264154</v>
      </c>
      <c r="I82" s="18">
        <v>50.943396226415096</v>
      </c>
      <c r="J82" s="18">
        <v>5.6603773584905657</v>
      </c>
      <c r="K82" s="18">
        <v>1.8867924528301887</v>
      </c>
      <c r="L82" s="18">
        <v>58.490566037735846</v>
      </c>
      <c r="M82" s="18">
        <v>7.5471698113207548</v>
      </c>
      <c r="N82" s="6" t="s">
        <v>64</v>
      </c>
    </row>
    <row r="83" spans="1:14">
      <c r="A83" s="5">
        <v>6445055</v>
      </c>
      <c r="B83" s="5" t="str">
        <f t="shared" si="4"/>
        <v>644</v>
      </c>
      <c r="C83" s="5" t="str">
        <f t="shared" si="5"/>
        <v>5055</v>
      </c>
      <c r="D83" s="6" t="s">
        <v>101</v>
      </c>
      <c r="E83" s="6" t="s">
        <v>118</v>
      </c>
      <c r="F83" s="7">
        <v>147</v>
      </c>
      <c r="G83" s="14">
        <v>550.60544217687072</v>
      </c>
      <c r="H83" s="18">
        <v>10.884353741496598</v>
      </c>
      <c r="I83" s="18">
        <v>18.367346938775512</v>
      </c>
      <c r="J83" s="18">
        <v>53.061224489795919</v>
      </c>
      <c r="K83" s="18">
        <v>17.687074829931973</v>
      </c>
      <c r="L83" s="18">
        <v>89.115646258503403</v>
      </c>
      <c r="M83" s="18">
        <v>70.748299319727892</v>
      </c>
      <c r="N83" s="6" t="s">
        <v>64</v>
      </c>
    </row>
    <row r="84" spans="1:14">
      <c r="A84" s="5">
        <v>6445067</v>
      </c>
      <c r="B84" s="5" t="str">
        <f t="shared" si="4"/>
        <v>644</v>
      </c>
      <c r="C84" s="5" t="str">
        <f t="shared" si="5"/>
        <v>5067</v>
      </c>
      <c r="D84" s="6" t="s">
        <v>101</v>
      </c>
      <c r="E84" s="6" t="s">
        <v>119</v>
      </c>
      <c r="F84" s="7">
        <v>66</v>
      </c>
      <c r="G84" s="14">
        <v>505.530303030303</v>
      </c>
      <c r="H84" s="18">
        <v>24.242424242424242</v>
      </c>
      <c r="I84" s="18">
        <v>40.909090909090907</v>
      </c>
      <c r="J84" s="18">
        <v>33.333333333333336</v>
      </c>
      <c r="K84" s="18">
        <v>1.5151515151515151</v>
      </c>
      <c r="L84" s="18">
        <v>75.757575757575751</v>
      </c>
      <c r="M84" s="18">
        <v>34.848484848484851</v>
      </c>
      <c r="N84" s="6" t="s">
        <v>64</v>
      </c>
    </row>
    <row r="85" spans="1:14">
      <c r="A85" s="5">
        <v>6460182</v>
      </c>
      <c r="B85" s="5" t="str">
        <f t="shared" si="4"/>
        <v>646</v>
      </c>
      <c r="C85" s="5" t="str">
        <f t="shared" si="5"/>
        <v>0182</v>
      </c>
      <c r="D85" s="6" t="s">
        <v>120</v>
      </c>
      <c r="E85" s="6" t="s">
        <v>121</v>
      </c>
      <c r="F85" s="7">
        <v>76</v>
      </c>
      <c r="G85" s="14">
        <v>465.65789473684208</v>
      </c>
      <c r="H85" s="18">
        <v>56.578947368421055</v>
      </c>
      <c r="I85" s="18">
        <v>40.789473684210527</v>
      </c>
      <c r="J85" s="18">
        <v>2.6315789473684212</v>
      </c>
      <c r="K85" s="18">
        <v>0</v>
      </c>
      <c r="L85" s="18">
        <v>43.421052631578945</v>
      </c>
      <c r="M85" s="18">
        <v>2.6315789473684212</v>
      </c>
      <c r="N85" s="6" t="s">
        <v>98</v>
      </c>
    </row>
    <row r="86" spans="1:14" hidden="1">
      <c r="A86" s="5">
        <v>6471050</v>
      </c>
      <c r="B86" s="5" t="str">
        <f t="shared" si="4"/>
        <v>647</v>
      </c>
      <c r="C86" s="5" t="str">
        <f t="shared" si="5"/>
        <v>1050</v>
      </c>
      <c r="D86" s="6" t="s">
        <v>122</v>
      </c>
      <c r="E86" s="6" t="s">
        <v>123</v>
      </c>
      <c r="F86" s="7">
        <v>4</v>
      </c>
      <c r="G86" s="14" t="s">
        <v>312</v>
      </c>
      <c r="H86" s="18" t="s">
        <v>312</v>
      </c>
      <c r="I86" s="18" t="s">
        <v>312</v>
      </c>
      <c r="J86" s="18" t="s">
        <v>312</v>
      </c>
      <c r="K86" s="18" t="s">
        <v>312</v>
      </c>
      <c r="L86" s="18" t="s">
        <v>312</v>
      </c>
      <c r="M86" s="18" t="s">
        <v>312</v>
      </c>
      <c r="N86" s="6" t="s">
        <v>4</v>
      </c>
    </row>
    <row r="87" spans="1:14" hidden="1">
      <c r="A87" s="5">
        <v>6471058</v>
      </c>
      <c r="B87" s="5" t="str">
        <f t="shared" si="4"/>
        <v>647</v>
      </c>
      <c r="C87" s="5" t="str">
        <f t="shared" si="5"/>
        <v>1058</v>
      </c>
      <c r="D87" s="6" t="s">
        <v>122</v>
      </c>
      <c r="E87" s="6" t="s">
        <v>124</v>
      </c>
      <c r="F87" s="7">
        <v>7</v>
      </c>
      <c r="G87" s="14" t="s">
        <v>312</v>
      </c>
      <c r="H87" s="18" t="s">
        <v>312</v>
      </c>
      <c r="I87" s="18" t="s">
        <v>312</v>
      </c>
      <c r="J87" s="18" t="s">
        <v>312</v>
      </c>
      <c r="K87" s="18" t="s">
        <v>312</v>
      </c>
      <c r="L87" s="18" t="s">
        <v>312</v>
      </c>
      <c r="M87" s="18" t="s">
        <v>312</v>
      </c>
      <c r="N87" s="6" t="s">
        <v>4</v>
      </c>
    </row>
    <row r="88" spans="1:14" hidden="1">
      <c r="A88" s="5">
        <v>6472052</v>
      </c>
      <c r="B88" s="5" t="str">
        <f t="shared" si="4"/>
        <v>647</v>
      </c>
      <c r="C88" s="5" t="str">
        <f t="shared" si="5"/>
        <v>2052</v>
      </c>
      <c r="D88" s="6" t="s">
        <v>122</v>
      </c>
      <c r="E88" s="6" t="s">
        <v>125</v>
      </c>
      <c r="F88" s="7">
        <v>9</v>
      </c>
      <c r="G88" s="14" t="s">
        <v>312</v>
      </c>
      <c r="H88" s="18" t="s">
        <v>312</v>
      </c>
      <c r="I88" s="18" t="s">
        <v>312</v>
      </c>
      <c r="J88" s="18" t="s">
        <v>312</v>
      </c>
      <c r="K88" s="18" t="s">
        <v>312</v>
      </c>
      <c r="L88" s="18" t="s">
        <v>312</v>
      </c>
      <c r="M88" s="18" t="s">
        <v>312</v>
      </c>
      <c r="N88" s="6" t="s">
        <v>4</v>
      </c>
    </row>
    <row r="89" spans="1:14" hidden="1">
      <c r="A89" s="5">
        <v>6474062</v>
      </c>
      <c r="B89" s="5" t="str">
        <f t="shared" si="4"/>
        <v>647</v>
      </c>
      <c r="C89" s="5" t="str">
        <f t="shared" si="5"/>
        <v>4062</v>
      </c>
      <c r="D89" s="6" t="s">
        <v>122</v>
      </c>
      <c r="E89" s="6" t="s">
        <v>126</v>
      </c>
      <c r="F89" s="7">
        <v>5</v>
      </c>
      <c r="G89" s="14" t="s">
        <v>312</v>
      </c>
      <c r="H89" s="18" t="s">
        <v>312</v>
      </c>
      <c r="I89" s="18" t="s">
        <v>312</v>
      </c>
      <c r="J89" s="18" t="s">
        <v>312</v>
      </c>
      <c r="K89" s="18" t="s">
        <v>312</v>
      </c>
      <c r="L89" s="18" t="s">
        <v>312</v>
      </c>
      <c r="M89" s="18" t="s">
        <v>312</v>
      </c>
      <c r="N89" s="6" t="s">
        <v>4</v>
      </c>
    </row>
    <row r="90" spans="1:14" hidden="1">
      <c r="A90" s="5">
        <v>6480100</v>
      </c>
      <c r="B90" s="5" t="str">
        <f t="shared" si="4"/>
        <v>648</v>
      </c>
      <c r="C90" s="5" t="str">
        <f t="shared" si="5"/>
        <v>0100</v>
      </c>
      <c r="D90" s="6" t="s">
        <v>127</v>
      </c>
      <c r="E90" s="6" t="s">
        <v>128</v>
      </c>
      <c r="F90" s="7">
        <v>2</v>
      </c>
      <c r="G90" s="14" t="s">
        <v>312</v>
      </c>
      <c r="H90" s="18" t="s">
        <v>312</v>
      </c>
      <c r="I90" s="18" t="s">
        <v>312</v>
      </c>
      <c r="J90" s="18" t="s">
        <v>312</v>
      </c>
      <c r="K90" s="18" t="s">
        <v>312</v>
      </c>
      <c r="L90" s="18" t="s">
        <v>312</v>
      </c>
      <c r="M90" s="18" t="s">
        <v>312</v>
      </c>
      <c r="N90" s="6" t="s">
        <v>64</v>
      </c>
    </row>
    <row r="91" spans="1:14" hidden="1">
      <c r="A91" s="5">
        <v>6480175</v>
      </c>
      <c r="B91" s="5" t="str">
        <f t="shared" si="4"/>
        <v>648</v>
      </c>
      <c r="C91" s="5" t="str">
        <f t="shared" si="5"/>
        <v>0175</v>
      </c>
      <c r="D91" s="6" t="s">
        <v>127</v>
      </c>
      <c r="E91" s="6" t="s">
        <v>129</v>
      </c>
      <c r="F91" s="7">
        <v>1</v>
      </c>
      <c r="G91" s="14" t="s">
        <v>312</v>
      </c>
      <c r="H91" s="18" t="s">
        <v>312</v>
      </c>
      <c r="I91" s="18" t="s">
        <v>312</v>
      </c>
      <c r="J91" s="18" t="s">
        <v>312</v>
      </c>
      <c r="K91" s="18" t="s">
        <v>312</v>
      </c>
      <c r="L91" s="18" t="s">
        <v>312</v>
      </c>
      <c r="M91" s="18" t="s">
        <v>312</v>
      </c>
      <c r="N91" s="6" t="s">
        <v>64</v>
      </c>
    </row>
    <row r="92" spans="1:14">
      <c r="A92" s="5">
        <v>6480187</v>
      </c>
      <c r="B92" s="5" t="str">
        <f t="shared" si="4"/>
        <v>648</v>
      </c>
      <c r="C92" s="5" t="str">
        <f t="shared" si="5"/>
        <v>0187</v>
      </c>
      <c r="D92" s="6" t="s">
        <v>127</v>
      </c>
      <c r="E92" s="6" t="s">
        <v>130</v>
      </c>
      <c r="F92" s="7">
        <v>25</v>
      </c>
      <c r="G92" s="14">
        <v>461.08</v>
      </c>
      <c r="H92" s="18">
        <v>76</v>
      </c>
      <c r="I92" s="18">
        <v>24</v>
      </c>
      <c r="J92" s="18">
        <v>0</v>
      </c>
      <c r="K92" s="18">
        <v>0</v>
      </c>
      <c r="L92" s="18">
        <v>24</v>
      </c>
      <c r="M92" s="18">
        <v>0</v>
      </c>
      <c r="N92" s="6" t="s">
        <v>64</v>
      </c>
    </row>
    <row r="93" spans="1:14" hidden="1">
      <c r="A93" s="5">
        <v>6480212</v>
      </c>
      <c r="B93" s="5" t="str">
        <f t="shared" si="4"/>
        <v>648</v>
      </c>
      <c r="C93" s="5" t="str">
        <f t="shared" si="5"/>
        <v>0212</v>
      </c>
      <c r="D93" s="6" t="s">
        <v>127</v>
      </c>
      <c r="E93" s="6" t="s">
        <v>131</v>
      </c>
      <c r="F93" s="7">
        <v>2</v>
      </c>
      <c r="G93" s="14" t="s">
        <v>312</v>
      </c>
      <c r="H93" s="18" t="s">
        <v>312</v>
      </c>
      <c r="I93" s="18" t="s">
        <v>312</v>
      </c>
      <c r="J93" s="18" t="s">
        <v>312</v>
      </c>
      <c r="K93" s="18" t="s">
        <v>312</v>
      </c>
      <c r="L93" s="18" t="s">
        <v>312</v>
      </c>
      <c r="M93" s="18" t="s">
        <v>312</v>
      </c>
      <c r="N93" s="6" t="s">
        <v>64</v>
      </c>
    </row>
    <row r="94" spans="1:14" hidden="1">
      <c r="A94" s="5">
        <v>6480507</v>
      </c>
      <c r="B94" s="5" t="str">
        <f t="shared" si="4"/>
        <v>648</v>
      </c>
      <c r="C94" s="5" t="str">
        <f t="shared" si="5"/>
        <v>0507</v>
      </c>
      <c r="D94" s="6" t="s">
        <v>127</v>
      </c>
      <c r="E94" s="6" t="s">
        <v>132</v>
      </c>
      <c r="F94" s="7">
        <v>2</v>
      </c>
      <c r="G94" s="14" t="s">
        <v>312</v>
      </c>
      <c r="H94" s="18" t="s">
        <v>312</v>
      </c>
      <c r="I94" s="18" t="s">
        <v>312</v>
      </c>
      <c r="J94" s="18" t="s">
        <v>312</v>
      </c>
      <c r="K94" s="18" t="s">
        <v>312</v>
      </c>
      <c r="L94" s="18" t="s">
        <v>312</v>
      </c>
      <c r="M94" s="18" t="s">
        <v>312</v>
      </c>
      <c r="N94" s="6" t="s">
        <v>64</v>
      </c>
    </row>
    <row r="95" spans="1:14" hidden="1">
      <c r="A95" s="5">
        <v>6510197</v>
      </c>
      <c r="B95" s="5" t="str">
        <f t="shared" si="4"/>
        <v>651</v>
      </c>
      <c r="C95" s="5" t="str">
        <f t="shared" si="5"/>
        <v>0197</v>
      </c>
      <c r="D95" s="6" t="s">
        <v>133</v>
      </c>
      <c r="E95" s="6" t="s">
        <v>134</v>
      </c>
      <c r="F95" s="7">
        <v>2</v>
      </c>
      <c r="G95" s="14" t="s">
        <v>312</v>
      </c>
      <c r="H95" s="18" t="s">
        <v>312</v>
      </c>
      <c r="I95" s="18" t="s">
        <v>312</v>
      </c>
      <c r="J95" s="18" t="s">
        <v>312</v>
      </c>
      <c r="K95" s="18" t="s">
        <v>312</v>
      </c>
      <c r="L95" s="18" t="s">
        <v>312</v>
      </c>
      <c r="M95" s="18" t="s">
        <v>312</v>
      </c>
      <c r="N95" s="6" t="s">
        <v>0</v>
      </c>
    </row>
    <row r="96" spans="1:14" hidden="1">
      <c r="A96" s="5">
        <v>6510390</v>
      </c>
      <c r="B96" s="5" t="str">
        <f t="shared" si="4"/>
        <v>651</v>
      </c>
      <c r="C96" s="5" t="str">
        <f t="shared" si="5"/>
        <v>0390</v>
      </c>
      <c r="D96" s="6" t="s">
        <v>133</v>
      </c>
      <c r="E96" s="6" t="s">
        <v>135</v>
      </c>
      <c r="F96" s="7">
        <v>2</v>
      </c>
      <c r="G96" s="14" t="s">
        <v>312</v>
      </c>
      <c r="H96" s="18" t="s">
        <v>312</v>
      </c>
      <c r="I96" s="18" t="s">
        <v>312</v>
      </c>
      <c r="J96" s="18" t="s">
        <v>312</v>
      </c>
      <c r="K96" s="18" t="s">
        <v>312</v>
      </c>
      <c r="L96" s="18" t="s">
        <v>312</v>
      </c>
      <c r="M96" s="18" t="s">
        <v>312</v>
      </c>
      <c r="N96" s="6" t="s">
        <v>0</v>
      </c>
    </row>
    <row r="97" spans="1:14" hidden="1">
      <c r="A97" s="5">
        <v>6520112</v>
      </c>
      <c r="B97" s="5" t="str">
        <f t="shared" si="4"/>
        <v>652</v>
      </c>
      <c r="C97" s="5" t="str">
        <f t="shared" si="5"/>
        <v>0112</v>
      </c>
      <c r="D97" s="6" t="s">
        <v>136</v>
      </c>
      <c r="E97" s="6" t="s">
        <v>137</v>
      </c>
      <c r="F97" s="7">
        <v>3</v>
      </c>
      <c r="G97" s="14" t="s">
        <v>312</v>
      </c>
      <c r="H97" s="18" t="s">
        <v>312</v>
      </c>
      <c r="I97" s="18" t="s">
        <v>312</v>
      </c>
      <c r="J97" s="18" t="s">
        <v>312</v>
      </c>
      <c r="K97" s="18" t="s">
        <v>312</v>
      </c>
      <c r="L97" s="18" t="s">
        <v>312</v>
      </c>
      <c r="M97" s="18" t="s">
        <v>312</v>
      </c>
      <c r="N97" s="6" t="s">
        <v>11</v>
      </c>
    </row>
    <row r="98" spans="1:14">
      <c r="A98" s="5">
        <v>6520176</v>
      </c>
      <c r="B98" s="5" t="str">
        <f t="shared" si="4"/>
        <v>652</v>
      </c>
      <c r="C98" s="5" t="str">
        <f t="shared" si="5"/>
        <v>0176</v>
      </c>
      <c r="D98" s="6" t="s">
        <v>136</v>
      </c>
      <c r="E98" s="6" t="s">
        <v>138</v>
      </c>
      <c r="F98" s="7">
        <v>76</v>
      </c>
      <c r="G98" s="14">
        <v>503.19736842105266</v>
      </c>
      <c r="H98" s="18">
        <v>17.105263157894736</v>
      </c>
      <c r="I98" s="18">
        <v>56.578947368421055</v>
      </c>
      <c r="J98" s="18">
        <v>25</v>
      </c>
      <c r="K98" s="18">
        <v>1.3157894736842106</v>
      </c>
      <c r="L98" s="18">
        <v>82.89473684210526</v>
      </c>
      <c r="M98" s="18">
        <v>26.315789473684209</v>
      </c>
      <c r="N98" s="6" t="s">
        <v>11</v>
      </c>
    </row>
    <row r="99" spans="1:14" hidden="1">
      <c r="A99" s="5">
        <v>6550176</v>
      </c>
      <c r="B99" s="5" t="str">
        <f t="shared" si="4"/>
        <v>655</v>
      </c>
      <c r="C99" s="5" t="str">
        <f t="shared" si="5"/>
        <v>0176</v>
      </c>
      <c r="D99" s="6" t="s">
        <v>139</v>
      </c>
      <c r="E99" s="6" t="s">
        <v>140</v>
      </c>
      <c r="F99" s="7">
        <v>3</v>
      </c>
      <c r="G99" s="14" t="s">
        <v>312</v>
      </c>
      <c r="H99" s="18" t="s">
        <v>312</v>
      </c>
      <c r="I99" s="18" t="s">
        <v>312</v>
      </c>
      <c r="J99" s="18" t="s">
        <v>312</v>
      </c>
      <c r="K99" s="18" t="s">
        <v>312</v>
      </c>
      <c r="L99" s="18" t="s">
        <v>312</v>
      </c>
      <c r="M99" s="18" t="s">
        <v>312</v>
      </c>
      <c r="N99" s="6" t="s">
        <v>8</v>
      </c>
    </row>
    <row r="100" spans="1:14" hidden="1">
      <c r="A100" s="5">
        <v>6560105</v>
      </c>
      <c r="B100" s="5" t="str">
        <f t="shared" si="4"/>
        <v>656</v>
      </c>
      <c r="C100" s="5" t="str">
        <f t="shared" si="5"/>
        <v>0105</v>
      </c>
      <c r="D100" s="6" t="s">
        <v>141</v>
      </c>
      <c r="E100" s="6" t="s">
        <v>142</v>
      </c>
      <c r="F100" s="7">
        <v>2</v>
      </c>
      <c r="G100" s="14" t="s">
        <v>312</v>
      </c>
      <c r="H100" s="18" t="s">
        <v>312</v>
      </c>
      <c r="I100" s="18" t="s">
        <v>312</v>
      </c>
      <c r="J100" s="18" t="s">
        <v>312</v>
      </c>
      <c r="K100" s="18" t="s">
        <v>312</v>
      </c>
      <c r="L100" s="18" t="s">
        <v>312</v>
      </c>
      <c r="M100" s="18" t="s">
        <v>312</v>
      </c>
      <c r="N100" s="6" t="s">
        <v>32</v>
      </c>
    </row>
    <row r="101" spans="1:14" hidden="1">
      <c r="A101" s="5">
        <v>6560182</v>
      </c>
      <c r="B101" s="5" t="str">
        <f t="shared" si="4"/>
        <v>656</v>
      </c>
      <c r="C101" s="5" t="str">
        <f t="shared" si="5"/>
        <v>0182</v>
      </c>
      <c r="D101" s="6" t="s">
        <v>141</v>
      </c>
      <c r="E101" s="6" t="s">
        <v>143</v>
      </c>
      <c r="F101" s="7">
        <v>1</v>
      </c>
      <c r="G101" s="14" t="s">
        <v>312</v>
      </c>
      <c r="H101" s="18" t="s">
        <v>312</v>
      </c>
      <c r="I101" s="18" t="s">
        <v>312</v>
      </c>
      <c r="J101" s="18" t="s">
        <v>312</v>
      </c>
      <c r="K101" s="18" t="s">
        <v>312</v>
      </c>
      <c r="L101" s="18" t="s">
        <v>312</v>
      </c>
      <c r="M101" s="18" t="s">
        <v>312</v>
      </c>
      <c r="N101" s="6" t="s">
        <v>32</v>
      </c>
    </row>
    <row r="102" spans="1:14" hidden="1">
      <c r="A102" s="5">
        <v>6560192</v>
      </c>
      <c r="B102" s="5" t="str">
        <f t="shared" si="4"/>
        <v>656</v>
      </c>
      <c r="C102" s="5" t="str">
        <f t="shared" si="5"/>
        <v>0192</v>
      </c>
      <c r="D102" s="6" t="s">
        <v>141</v>
      </c>
      <c r="E102" s="6" t="s">
        <v>144</v>
      </c>
      <c r="F102" s="7">
        <v>1</v>
      </c>
      <c r="G102" s="14" t="s">
        <v>312</v>
      </c>
      <c r="H102" s="18" t="s">
        <v>312</v>
      </c>
      <c r="I102" s="18" t="s">
        <v>312</v>
      </c>
      <c r="J102" s="18" t="s">
        <v>312</v>
      </c>
      <c r="K102" s="18" t="s">
        <v>312</v>
      </c>
      <c r="L102" s="18" t="s">
        <v>312</v>
      </c>
      <c r="M102" s="18" t="s">
        <v>312</v>
      </c>
      <c r="N102" s="6" t="s">
        <v>32</v>
      </c>
    </row>
    <row r="103" spans="1:14" hidden="1">
      <c r="A103" s="5">
        <v>6560198</v>
      </c>
      <c r="B103" s="5" t="str">
        <f t="shared" si="4"/>
        <v>656</v>
      </c>
      <c r="C103" s="5" t="str">
        <f t="shared" si="5"/>
        <v>0198</v>
      </c>
      <c r="D103" s="6" t="s">
        <v>141</v>
      </c>
      <c r="E103" s="6" t="s">
        <v>145</v>
      </c>
      <c r="F103" s="7">
        <v>1</v>
      </c>
      <c r="G103" s="14" t="s">
        <v>312</v>
      </c>
      <c r="H103" s="18" t="s">
        <v>312</v>
      </c>
      <c r="I103" s="18" t="s">
        <v>312</v>
      </c>
      <c r="J103" s="18" t="s">
        <v>312</v>
      </c>
      <c r="K103" s="18" t="s">
        <v>312</v>
      </c>
      <c r="L103" s="18" t="s">
        <v>312</v>
      </c>
      <c r="M103" s="18" t="s">
        <v>312</v>
      </c>
      <c r="N103" s="6" t="s">
        <v>32</v>
      </c>
    </row>
    <row r="104" spans="1:14" hidden="1">
      <c r="A104" s="5">
        <v>6560398</v>
      </c>
      <c r="B104" s="5" t="str">
        <f t="shared" si="4"/>
        <v>656</v>
      </c>
      <c r="C104" s="5" t="str">
        <f t="shared" si="5"/>
        <v>0398</v>
      </c>
      <c r="D104" s="6" t="s">
        <v>141</v>
      </c>
      <c r="E104" s="6" t="s">
        <v>146</v>
      </c>
      <c r="F104" s="7">
        <v>1</v>
      </c>
      <c r="G104" s="14" t="s">
        <v>312</v>
      </c>
      <c r="H104" s="18" t="s">
        <v>312</v>
      </c>
      <c r="I104" s="18" t="s">
        <v>312</v>
      </c>
      <c r="J104" s="18" t="s">
        <v>312</v>
      </c>
      <c r="K104" s="18" t="s">
        <v>312</v>
      </c>
      <c r="L104" s="18" t="s">
        <v>312</v>
      </c>
      <c r="M104" s="18" t="s">
        <v>312</v>
      </c>
      <c r="N104" s="6" t="s">
        <v>32</v>
      </c>
    </row>
    <row r="105" spans="1:14" hidden="1">
      <c r="A105" s="5">
        <v>6570107</v>
      </c>
      <c r="B105" s="5" t="str">
        <f t="shared" si="4"/>
        <v>657</v>
      </c>
      <c r="C105" s="5" t="str">
        <f t="shared" si="5"/>
        <v>0107</v>
      </c>
      <c r="D105" s="6" t="s">
        <v>147</v>
      </c>
      <c r="E105" s="6" t="s">
        <v>148</v>
      </c>
      <c r="F105" s="7">
        <v>1</v>
      </c>
      <c r="G105" s="14" t="s">
        <v>312</v>
      </c>
      <c r="H105" s="18" t="s">
        <v>312</v>
      </c>
      <c r="I105" s="18" t="s">
        <v>312</v>
      </c>
      <c r="J105" s="18" t="s">
        <v>312</v>
      </c>
      <c r="K105" s="18" t="s">
        <v>312</v>
      </c>
      <c r="L105" s="18" t="s">
        <v>312</v>
      </c>
      <c r="M105" s="18" t="s">
        <v>312</v>
      </c>
      <c r="N105" s="6" t="s">
        <v>15</v>
      </c>
    </row>
    <row r="106" spans="1:14" hidden="1">
      <c r="A106" s="5">
        <v>6570111</v>
      </c>
      <c r="B106" s="5" t="str">
        <f t="shared" si="4"/>
        <v>657</v>
      </c>
      <c r="C106" s="5" t="str">
        <f t="shared" si="5"/>
        <v>0111</v>
      </c>
      <c r="D106" s="6" t="s">
        <v>147</v>
      </c>
      <c r="E106" s="6" t="s">
        <v>149</v>
      </c>
      <c r="F106" s="7">
        <v>2</v>
      </c>
      <c r="G106" s="14" t="s">
        <v>312</v>
      </c>
      <c r="H106" s="18" t="s">
        <v>312</v>
      </c>
      <c r="I106" s="18" t="s">
        <v>312</v>
      </c>
      <c r="J106" s="18" t="s">
        <v>312</v>
      </c>
      <c r="K106" s="18" t="s">
        <v>312</v>
      </c>
      <c r="L106" s="18" t="s">
        <v>312</v>
      </c>
      <c r="M106" s="18" t="s">
        <v>312</v>
      </c>
      <c r="N106" s="6" t="s">
        <v>15</v>
      </c>
    </row>
    <row r="107" spans="1:14" hidden="1">
      <c r="A107" s="5">
        <v>6593050</v>
      </c>
      <c r="B107" s="5" t="str">
        <f t="shared" si="4"/>
        <v>659</v>
      </c>
      <c r="C107" s="5" t="str">
        <f t="shared" si="5"/>
        <v>3050</v>
      </c>
      <c r="D107" s="6" t="s">
        <v>150</v>
      </c>
      <c r="E107" s="6" t="s">
        <v>151</v>
      </c>
      <c r="F107" s="7">
        <v>6</v>
      </c>
      <c r="G107" s="14" t="s">
        <v>312</v>
      </c>
      <c r="H107" s="18" t="s">
        <v>312</v>
      </c>
      <c r="I107" s="18" t="s">
        <v>312</v>
      </c>
      <c r="J107" s="18" t="s">
        <v>312</v>
      </c>
      <c r="K107" s="18" t="s">
        <v>312</v>
      </c>
      <c r="L107" s="18" t="s">
        <v>312</v>
      </c>
      <c r="M107" s="18" t="s">
        <v>312</v>
      </c>
      <c r="N107" s="6" t="s">
        <v>8</v>
      </c>
    </row>
    <row r="108" spans="1:14" hidden="1">
      <c r="A108" s="5">
        <v>6600118</v>
      </c>
      <c r="B108" s="5" t="str">
        <f t="shared" si="4"/>
        <v>660</v>
      </c>
      <c r="C108" s="5" t="str">
        <f t="shared" si="5"/>
        <v>0118</v>
      </c>
      <c r="D108" s="6" t="s">
        <v>152</v>
      </c>
      <c r="E108" s="6" t="s">
        <v>153</v>
      </c>
      <c r="F108" s="7">
        <v>6</v>
      </c>
      <c r="G108" s="14" t="s">
        <v>312</v>
      </c>
      <c r="H108" s="18" t="s">
        <v>312</v>
      </c>
      <c r="I108" s="18" t="s">
        <v>312</v>
      </c>
      <c r="J108" s="18" t="s">
        <v>312</v>
      </c>
      <c r="K108" s="18" t="s">
        <v>312</v>
      </c>
      <c r="L108" s="18" t="s">
        <v>312</v>
      </c>
      <c r="M108" s="18" t="s">
        <v>312</v>
      </c>
      <c r="N108" s="6" t="s">
        <v>64</v>
      </c>
    </row>
    <row r="109" spans="1:14" hidden="1">
      <c r="A109" s="5">
        <v>6600191</v>
      </c>
      <c r="B109" s="5" t="str">
        <f t="shared" si="4"/>
        <v>660</v>
      </c>
      <c r="C109" s="5" t="str">
        <f t="shared" si="5"/>
        <v>0191</v>
      </c>
      <c r="D109" s="6" t="s">
        <v>152</v>
      </c>
      <c r="E109" s="6" t="s">
        <v>154</v>
      </c>
      <c r="F109" s="7">
        <v>2</v>
      </c>
      <c r="G109" s="14" t="s">
        <v>312</v>
      </c>
      <c r="H109" s="18" t="s">
        <v>312</v>
      </c>
      <c r="I109" s="18" t="s">
        <v>312</v>
      </c>
      <c r="J109" s="18" t="s">
        <v>312</v>
      </c>
      <c r="K109" s="18" t="s">
        <v>312</v>
      </c>
      <c r="L109" s="18" t="s">
        <v>312</v>
      </c>
      <c r="M109" s="18" t="s">
        <v>312</v>
      </c>
      <c r="N109" s="6" t="s">
        <v>64</v>
      </c>
    </row>
    <row r="110" spans="1:14" hidden="1">
      <c r="A110" s="5">
        <v>6600198</v>
      </c>
      <c r="B110" s="5" t="str">
        <f t="shared" si="4"/>
        <v>660</v>
      </c>
      <c r="C110" s="5" t="str">
        <f t="shared" si="5"/>
        <v>0198</v>
      </c>
      <c r="D110" s="6" t="s">
        <v>152</v>
      </c>
      <c r="E110" s="6" t="s">
        <v>155</v>
      </c>
      <c r="F110" s="7">
        <v>4</v>
      </c>
      <c r="G110" s="14" t="s">
        <v>312</v>
      </c>
      <c r="H110" s="18" t="s">
        <v>312</v>
      </c>
      <c r="I110" s="18" t="s">
        <v>312</v>
      </c>
      <c r="J110" s="18" t="s">
        <v>312</v>
      </c>
      <c r="K110" s="18" t="s">
        <v>312</v>
      </c>
      <c r="L110" s="18" t="s">
        <v>312</v>
      </c>
      <c r="M110" s="18" t="s">
        <v>312</v>
      </c>
      <c r="N110" s="6" t="s">
        <v>64</v>
      </c>
    </row>
    <row r="111" spans="1:14" hidden="1">
      <c r="A111" s="5">
        <v>6600205</v>
      </c>
      <c r="B111" s="5" t="str">
        <f t="shared" si="4"/>
        <v>660</v>
      </c>
      <c r="C111" s="5" t="str">
        <f t="shared" si="5"/>
        <v>0205</v>
      </c>
      <c r="D111" s="6" t="s">
        <v>152</v>
      </c>
      <c r="E111" s="6" t="s">
        <v>156</v>
      </c>
      <c r="F111" s="7">
        <v>1</v>
      </c>
      <c r="G111" s="14" t="s">
        <v>312</v>
      </c>
      <c r="H111" s="18" t="s">
        <v>312</v>
      </c>
      <c r="I111" s="18" t="s">
        <v>312</v>
      </c>
      <c r="J111" s="18" t="s">
        <v>312</v>
      </c>
      <c r="K111" s="18" t="s">
        <v>312</v>
      </c>
      <c r="L111" s="18" t="s">
        <v>312</v>
      </c>
      <c r="M111" s="18" t="s">
        <v>312</v>
      </c>
      <c r="N111" s="6" t="s">
        <v>64</v>
      </c>
    </row>
    <row r="112" spans="1:14" hidden="1">
      <c r="A112" s="5">
        <v>6600392</v>
      </c>
      <c r="B112" s="5" t="str">
        <f t="shared" si="4"/>
        <v>660</v>
      </c>
      <c r="C112" s="5" t="str">
        <f t="shared" si="5"/>
        <v>0392</v>
      </c>
      <c r="D112" s="6" t="s">
        <v>152</v>
      </c>
      <c r="E112" s="6" t="s">
        <v>157</v>
      </c>
      <c r="F112" s="7">
        <v>1</v>
      </c>
      <c r="G112" s="14" t="s">
        <v>312</v>
      </c>
      <c r="H112" s="18" t="s">
        <v>312</v>
      </c>
      <c r="I112" s="18" t="s">
        <v>312</v>
      </c>
      <c r="J112" s="18" t="s">
        <v>312</v>
      </c>
      <c r="K112" s="18" t="s">
        <v>312</v>
      </c>
      <c r="L112" s="18" t="s">
        <v>312</v>
      </c>
      <c r="M112" s="18" t="s">
        <v>312</v>
      </c>
      <c r="N112" s="6" t="s">
        <v>64</v>
      </c>
    </row>
    <row r="113" spans="1:14" hidden="1">
      <c r="A113" s="5">
        <v>6600691</v>
      </c>
      <c r="B113" s="5" t="str">
        <f t="shared" si="4"/>
        <v>660</v>
      </c>
      <c r="C113" s="5" t="str">
        <f t="shared" si="5"/>
        <v>0691</v>
      </c>
      <c r="D113" s="6" t="s">
        <v>152</v>
      </c>
      <c r="E113" s="6" t="s">
        <v>158</v>
      </c>
      <c r="F113" s="7">
        <v>8</v>
      </c>
      <c r="G113" s="14" t="s">
        <v>312</v>
      </c>
      <c r="H113" s="18" t="s">
        <v>312</v>
      </c>
      <c r="I113" s="18" t="s">
        <v>312</v>
      </c>
      <c r="J113" s="18" t="s">
        <v>312</v>
      </c>
      <c r="K113" s="18" t="s">
        <v>312</v>
      </c>
      <c r="L113" s="18" t="s">
        <v>312</v>
      </c>
      <c r="M113" s="18" t="s">
        <v>312</v>
      </c>
      <c r="N113" s="6" t="s">
        <v>64</v>
      </c>
    </row>
    <row r="114" spans="1:14">
      <c r="A114" s="5">
        <v>6601110</v>
      </c>
      <c r="B114" s="5" t="str">
        <f t="shared" si="4"/>
        <v>660</v>
      </c>
      <c r="C114" s="5" t="str">
        <f t="shared" si="5"/>
        <v>1110</v>
      </c>
      <c r="D114" s="6" t="s">
        <v>152</v>
      </c>
      <c r="E114" s="6" t="s">
        <v>159</v>
      </c>
      <c r="F114" s="7">
        <v>13</v>
      </c>
      <c r="G114" s="14">
        <v>453.61538461538464</v>
      </c>
      <c r="H114" s="18">
        <v>76.92307692307692</v>
      </c>
      <c r="I114" s="18">
        <v>23.076923076923077</v>
      </c>
      <c r="J114" s="18">
        <v>0</v>
      </c>
      <c r="K114" s="18">
        <v>0</v>
      </c>
      <c r="L114" s="18">
        <v>23.076923076923077</v>
      </c>
      <c r="M114" s="18">
        <v>0</v>
      </c>
      <c r="N114" s="6" t="s">
        <v>64</v>
      </c>
    </row>
    <row r="115" spans="1:14" hidden="1">
      <c r="A115" s="5">
        <v>6604062</v>
      </c>
      <c r="B115" s="5" t="str">
        <f t="shared" si="4"/>
        <v>660</v>
      </c>
      <c r="C115" s="5" t="str">
        <f t="shared" si="5"/>
        <v>4062</v>
      </c>
      <c r="D115" s="6" t="s">
        <v>152</v>
      </c>
      <c r="E115" s="6" t="s">
        <v>160</v>
      </c>
      <c r="F115" s="7">
        <v>5</v>
      </c>
      <c r="G115" s="14" t="s">
        <v>312</v>
      </c>
      <c r="H115" s="18" t="s">
        <v>312</v>
      </c>
      <c r="I115" s="18" t="s">
        <v>312</v>
      </c>
      <c r="J115" s="18" t="s">
        <v>312</v>
      </c>
      <c r="K115" s="18" t="s">
        <v>312</v>
      </c>
      <c r="L115" s="18" t="s">
        <v>312</v>
      </c>
      <c r="M115" s="18" t="s">
        <v>312</v>
      </c>
      <c r="N115" s="6" t="s">
        <v>64</v>
      </c>
    </row>
    <row r="116" spans="1:14" hidden="1">
      <c r="A116" s="5">
        <v>6605069</v>
      </c>
      <c r="B116" s="5" t="str">
        <f t="shared" si="4"/>
        <v>660</v>
      </c>
      <c r="C116" s="5" t="str">
        <f t="shared" si="5"/>
        <v>5069</v>
      </c>
      <c r="D116" s="6" t="s">
        <v>152</v>
      </c>
      <c r="E116" s="6" t="s">
        <v>161</v>
      </c>
      <c r="F116" s="7">
        <v>1</v>
      </c>
      <c r="G116" s="14" t="s">
        <v>312</v>
      </c>
      <c r="H116" s="18" t="s">
        <v>312</v>
      </c>
      <c r="I116" s="18" t="s">
        <v>312</v>
      </c>
      <c r="J116" s="18" t="s">
        <v>312</v>
      </c>
      <c r="K116" s="18" t="s">
        <v>312</v>
      </c>
      <c r="L116" s="18" t="s">
        <v>312</v>
      </c>
      <c r="M116" s="18" t="s">
        <v>312</v>
      </c>
      <c r="N116" s="6" t="s">
        <v>64</v>
      </c>
    </row>
    <row r="117" spans="1:14">
      <c r="A117" s="5">
        <v>6610196</v>
      </c>
      <c r="B117" s="5" t="str">
        <f t="shared" si="4"/>
        <v>661</v>
      </c>
      <c r="C117" s="5" t="str">
        <f t="shared" si="5"/>
        <v>0196</v>
      </c>
      <c r="D117" s="6" t="s">
        <v>162</v>
      </c>
      <c r="E117" s="6" t="s">
        <v>163</v>
      </c>
      <c r="F117" s="7">
        <v>25</v>
      </c>
      <c r="G117" s="14">
        <v>454.56</v>
      </c>
      <c r="H117" s="18">
        <v>76</v>
      </c>
      <c r="I117" s="18">
        <v>20</v>
      </c>
      <c r="J117" s="18">
        <v>4</v>
      </c>
      <c r="K117" s="18">
        <v>0</v>
      </c>
      <c r="L117" s="18">
        <v>24</v>
      </c>
      <c r="M117" s="18">
        <v>4</v>
      </c>
      <c r="N117" s="6" t="s">
        <v>55</v>
      </c>
    </row>
    <row r="118" spans="1:14" hidden="1">
      <c r="A118" s="5">
        <v>6633552</v>
      </c>
      <c r="B118" s="5" t="str">
        <f t="shared" si="4"/>
        <v>663</v>
      </c>
      <c r="C118" s="5" t="str">
        <f t="shared" si="5"/>
        <v>3552</v>
      </c>
      <c r="D118" s="6" t="s">
        <v>164</v>
      </c>
      <c r="E118" s="6" t="s">
        <v>165</v>
      </c>
      <c r="F118" s="7">
        <v>2</v>
      </c>
      <c r="G118" s="14" t="s">
        <v>312</v>
      </c>
      <c r="H118" s="18" t="s">
        <v>312</v>
      </c>
      <c r="I118" s="18" t="s">
        <v>312</v>
      </c>
      <c r="J118" s="18" t="s">
        <v>312</v>
      </c>
      <c r="K118" s="18" t="s">
        <v>312</v>
      </c>
      <c r="L118" s="18" t="s">
        <v>312</v>
      </c>
      <c r="M118" s="18" t="s">
        <v>312</v>
      </c>
      <c r="N118" s="6" t="s">
        <v>0</v>
      </c>
    </row>
    <row r="119" spans="1:14">
      <c r="A119" s="5">
        <v>6640106</v>
      </c>
      <c r="B119" s="5" t="str">
        <f t="shared" si="4"/>
        <v>664</v>
      </c>
      <c r="C119" s="5" t="str">
        <f t="shared" si="5"/>
        <v>0106</v>
      </c>
      <c r="D119" s="6" t="s">
        <v>166</v>
      </c>
      <c r="E119" s="6" t="s">
        <v>167</v>
      </c>
      <c r="F119" s="7">
        <v>20</v>
      </c>
      <c r="G119" s="14">
        <v>461.55</v>
      </c>
      <c r="H119" s="18">
        <v>70</v>
      </c>
      <c r="I119" s="18">
        <v>30</v>
      </c>
      <c r="J119" s="18">
        <v>0</v>
      </c>
      <c r="K119" s="18">
        <v>0</v>
      </c>
      <c r="L119" s="18">
        <v>30</v>
      </c>
      <c r="M119" s="18">
        <v>0</v>
      </c>
      <c r="N119" s="6" t="s">
        <v>15</v>
      </c>
    </row>
    <row r="120" spans="1:14" hidden="1">
      <c r="A120" s="5">
        <v>6640286</v>
      </c>
      <c r="B120" s="5" t="str">
        <f t="shared" si="4"/>
        <v>664</v>
      </c>
      <c r="C120" s="5" t="str">
        <f t="shared" si="5"/>
        <v>0286</v>
      </c>
      <c r="D120" s="6" t="s">
        <v>166</v>
      </c>
      <c r="E120" s="6" t="s">
        <v>168</v>
      </c>
      <c r="F120" s="7">
        <v>1</v>
      </c>
      <c r="G120" s="14" t="s">
        <v>312</v>
      </c>
      <c r="H120" s="18" t="s">
        <v>312</v>
      </c>
      <c r="I120" s="18" t="s">
        <v>312</v>
      </c>
      <c r="J120" s="18" t="s">
        <v>312</v>
      </c>
      <c r="K120" s="18" t="s">
        <v>312</v>
      </c>
      <c r="L120" s="18" t="s">
        <v>312</v>
      </c>
      <c r="M120" s="18" t="s">
        <v>312</v>
      </c>
      <c r="N120" s="6" t="s">
        <v>15</v>
      </c>
    </row>
    <row r="121" spans="1:14" hidden="1">
      <c r="A121" s="5">
        <v>6670388</v>
      </c>
      <c r="B121" s="5" t="str">
        <f t="shared" si="4"/>
        <v>667</v>
      </c>
      <c r="C121" s="5" t="str">
        <f t="shared" si="5"/>
        <v>0388</v>
      </c>
      <c r="D121" s="6" t="s">
        <v>169</v>
      </c>
      <c r="E121" s="6" t="s">
        <v>170</v>
      </c>
      <c r="F121" s="7">
        <v>1</v>
      </c>
      <c r="G121" s="14" t="s">
        <v>312</v>
      </c>
      <c r="H121" s="18" t="s">
        <v>312</v>
      </c>
      <c r="I121" s="18" t="s">
        <v>312</v>
      </c>
      <c r="J121" s="18" t="s">
        <v>312</v>
      </c>
      <c r="K121" s="18" t="s">
        <v>312</v>
      </c>
      <c r="L121" s="18" t="s">
        <v>312</v>
      </c>
      <c r="M121" s="18" t="s">
        <v>312</v>
      </c>
      <c r="N121" s="6" t="s">
        <v>64</v>
      </c>
    </row>
    <row r="122" spans="1:14">
      <c r="A122" s="5">
        <v>6680106</v>
      </c>
      <c r="B122" s="5" t="str">
        <f t="shared" si="4"/>
        <v>668</v>
      </c>
      <c r="C122" s="5" t="str">
        <f t="shared" si="5"/>
        <v>0106</v>
      </c>
      <c r="D122" s="6" t="s">
        <v>171</v>
      </c>
      <c r="E122" s="6" t="s">
        <v>172</v>
      </c>
      <c r="F122" s="7">
        <v>101</v>
      </c>
      <c r="G122" s="14">
        <v>530.80198019801981</v>
      </c>
      <c r="H122" s="18">
        <v>1.9801980198019802</v>
      </c>
      <c r="I122" s="18">
        <v>44.554455445544555</v>
      </c>
      <c r="J122" s="18">
        <v>47.524752475247524</v>
      </c>
      <c r="K122" s="18">
        <v>5.9405940594059405</v>
      </c>
      <c r="L122" s="18">
        <v>98.019801980198025</v>
      </c>
      <c r="M122" s="18">
        <v>53.465346534653463</v>
      </c>
      <c r="N122" s="6" t="s">
        <v>8</v>
      </c>
    </row>
    <row r="123" spans="1:14" hidden="1">
      <c r="A123" s="5">
        <v>6680114</v>
      </c>
      <c r="B123" s="5" t="str">
        <f t="shared" si="4"/>
        <v>668</v>
      </c>
      <c r="C123" s="5" t="str">
        <f t="shared" si="5"/>
        <v>0114</v>
      </c>
      <c r="D123" s="6" t="s">
        <v>171</v>
      </c>
      <c r="E123" s="6" t="s">
        <v>173</v>
      </c>
      <c r="F123" s="7">
        <v>3</v>
      </c>
      <c r="G123" s="14" t="s">
        <v>312</v>
      </c>
      <c r="H123" s="18" t="s">
        <v>312</v>
      </c>
      <c r="I123" s="18" t="s">
        <v>312</v>
      </c>
      <c r="J123" s="18" t="s">
        <v>312</v>
      </c>
      <c r="K123" s="18" t="s">
        <v>312</v>
      </c>
      <c r="L123" s="18" t="s">
        <v>312</v>
      </c>
      <c r="M123" s="18" t="s">
        <v>312</v>
      </c>
      <c r="N123" s="6" t="s">
        <v>8</v>
      </c>
    </row>
    <row r="124" spans="1:14">
      <c r="A124" s="5">
        <v>6682052</v>
      </c>
      <c r="B124" s="5" t="str">
        <f t="shared" si="4"/>
        <v>668</v>
      </c>
      <c r="C124" s="5" t="str">
        <f t="shared" si="5"/>
        <v>2052</v>
      </c>
      <c r="D124" s="6" t="s">
        <v>171</v>
      </c>
      <c r="E124" s="6" t="s">
        <v>174</v>
      </c>
      <c r="F124" s="7">
        <v>27</v>
      </c>
      <c r="G124" s="14">
        <v>463.14814814814815</v>
      </c>
      <c r="H124" s="18">
        <v>74.074074074074076</v>
      </c>
      <c r="I124" s="18">
        <v>25.925925925925927</v>
      </c>
      <c r="J124" s="18">
        <v>0</v>
      </c>
      <c r="K124" s="18">
        <v>0</v>
      </c>
      <c r="L124" s="18">
        <v>25.925925925925927</v>
      </c>
      <c r="M124" s="18">
        <v>0</v>
      </c>
      <c r="N124" s="6" t="s">
        <v>8</v>
      </c>
    </row>
    <row r="125" spans="1:14" hidden="1">
      <c r="A125" s="5">
        <v>6690102</v>
      </c>
      <c r="B125" s="5" t="str">
        <f t="shared" si="4"/>
        <v>669</v>
      </c>
      <c r="C125" s="5" t="str">
        <f t="shared" si="5"/>
        <v>0102</v>
      </c>
      <c r="D125" s="6" t="s">
        <v>175</v>
      </c>
      <c r="E125" s="6" t="s">
        <v>176</v>
      </c>
      <c r="F125" s="7">
        <v>2</v>
      </c>
      <c r="G125" s="14" t="s">
        <v>312</v>
      </c>
      <c r="H125" s="18" t="s">
        <v>312</v>
      </c>
      <c r="I125" s="18" t="s">
        <v>312</v>
      </c>
      <c r="J125" s="18" t="s">
        <v>312</v>
      </c>
      <c r="K125" s="18" t="s">
        <v>312</v>
      </c>
      <c r="L125" s="18" t="s">
        <v>312</v>
      </c>
      <c r="M125" s="18" t="s">
        <v>312</v>
      </c>
      <c r="N125" s="6" t="s">
        <v>8</v>
      </c>
    </row>
    <row r="126" spans="1:14">
      <c r="A126" s="5">
        <v>6691556</v>
      </c>
      <c r="B126" s="5" t="str">
        <f t="shared" si="4"/>
        <v>669</v>
      </c>
      <c r="C126" s="5" t="str">
        <f t="shared" si="5"/>
        <v>1556</v>
      </c>
      <c r="D126" s="6" t="s">
        <v>175</v>
      </c>
      <c r="E126" s="6" t="s">
        <v>177</v>
      </c>
      <c r="F126" s="7">
        <v>35</v>
      </c>
      <c r="G126" s="14">
        <v>490.8</v>
      </c>
      <c r="H126" s="18">
        <v>25.714285714285715</v>
      </c>
      <c r="I126" s="18">
        <v>62.857142857142854</v>
      </c>
      <c r="J126" s="18">
        <v>11.428571428571429</v>
      </c>
      <c r="K126" s="18">
        <v>0</v>
      </c>
      <c r="L126" s="18">
        <v>74.285714285714292</v>
      </c>
      <c r="M126" s="18">
        <v>11.428571428571429</v>
      </c>
      <c r="N126" s="6" t="s">
        <v>8</v>
      </c>
    </row>
    <row r="127" spans="1:14" hidden="1">
      <c r="A127" s="5">
        <v>6713050</v>
      </c>
      <c r="B127" s="5" t="str">
        <f t="shared" si="4"/>
        <v>671</v>
      </c>
      <c r="C127" s="5" t="str">
        <f t="shared" si="5"/>
        <v>3050</v>
      </c>
      <c r="D127" s="6" t="s">
        <v>178</v>
      </c>
      <c r="E127" s="6" t="s">
        <v>179</v>
      </c>
      <c r="F127" s="7">
        <v>7</v>
      </c>
      <c r="G127" s="14" t="s">
        <v>312</v>
      </c>
      <c r="H127" s="18" t="s">
        <v>312</v>
      </c>
      <c r="I127" s="18" t="s">
        <v>312</v>
      </c>
      <c r="J127" s="18" t="s">
        <v>312</v>
      </c>
      <c r="K127" s="18" t="s">
        <v>312</v>
      </c>
      <c r="L127" s="18" t="s">
        <v>312</v>
      </c>
      <c r="M127" s="18" t="s">
        <v>312</v>
      </c>
      <c r="N127" s="6" t="s">
        <v>15</v>
      </c>
    </row>
    <row r="128" spans="1:14">
      <c r="A128" s="5">
        <v>6733050</v>
      </c>
      <c r="B128" s="5" t="str">
        <f t="shared" si="4"/>
        <v>673</v>
      </c>
      <c r="C128" s="5" t="str">
        <f t="shared" si="5"/>
        <v>3050</v>
      </c>
      <c r="D128" s="6" t="s">
        <v>180</v>
      </c>
      <c r="E128" s="6" t="s">
        <v>181</v>
      </c>
      <c r="F128" s="7">
        <v>81</v>
      </c>
      <c r="G128" s="14">
        <v>499.27160493827159</v>
      </c>
      <c r="H128" s="18">
        <v>30.864197530864196</v>
      </c>
      <c r="I128" s="18">
        <v>38.271604938271608</v>
      </c>
      <c r="J128" s="18">
        <v>29.62962962962963</v>
      </c>
      <c r="K128" s="18">
        <v>1.2345679012345678</v>
      </c>
      <c r="L128" s="18">
        <v>69.135802469135797</v>
      </c>
      <c r="M128" s="18">
        <v>30.864197530864196</v>
      </c>
      <c r="N128" s="6" t="s">
        <v>8</v>
      </c>
    </row>
    <row r="129" spans="1:14">
      <c r="A129" s="5">
        <v>6740110</v>
      </c>
      <c r="B129" s="5" t="str">
        <f t="shared" si="4"/>
        <v>674</v>
      </c>
      <c r="C129" s="5" t="str">
        <f t="shared" si="5"/>
        <v>0110</v>
      </c>
      <c r="D129" s="6" t="s">
        <v>182</v>
      </c>
      <c r="E129" s="6" t="s">
        <v>183</v>
      </c>
      <c r="F129" s="7">
        <v>72</v>
      </c>
      <c r="G129" s="14">
        <v>540.13888888888891</v>
      </c>
      <c r="H129" s="18">
        <v>5.5555555555555554</v>
      </c>
      <c r="I129" s="18">
        <v>29.166666666666668</v>
      </c>
      <c r="J129" s="18">
        <v>52.777777777777779</v>
      </c>
      <c r="K129" s="18">
        <v>12.5</v>
      </c>
      <c r="L129" s="18">
        <v>94.444444444444443</v>
      </c>
      <c r="M129" s="18">
        <v>65.277777777777771</v>
      </c>
      <c r="N129" s="6" t="s">
        <v>40</v>
      </c>
    </row>
    <row r="130" spans="1:14" hidden="1">
      <c r="A130" s="5">
        <v>6750101</v>
      </c>
      <c r="B130" s="5" t="str">
        <f t="shared" si="4"/>
        <v>675</v>
      </c>
      <c r="C130" s="5" t="str">
        <f t="shared" si="5"/>
        <v>0101</v>
      </c>
      <c r="D130" s="6" t="s">
        <v>184</v>
      </c>
      <c r="E130" s="6" t="s">
        <v>185</v>
      </c>
      <c r="F130" s="7">
        <v>2</v>
      </c>
      <c r="G130" s="14" t="s">
        <v>312</v>
      </c>
      <c r="H130" s="18" t="s">
        <v>312</v>
      </c>
      <c r="I130" s="18" t="s">
        <v>312</v>
      </c>
      <c r="J130" s="18" t="s">
        <v>312</v>
      </c>
      <c r="K130" s="18" t="s">
        <v>312</v>
      </c>
      <c r="L130" s="18" t="s">
        <v>312</v>
      </c>
      <c r="M130" s="18" t="s">
        <v>312</v>
      </c>
      <c r="N130" s="6" t="s">
        <v>32</v>
      </c>
    </row>
    <row r="131" spans="1:14" hidden="1">
      <c r="A131" s="5">
        <v>6750104</v>
      </c>
      <c r="B131" s="5" t="str">
        <f t="shared" si="4"/>
        <v>675</v>
      </c>
      <c r="C131" s="5" t="str">
        <f t="shared" si="5"/>
        <v>0104</v>
      </c>
      <c r="D131" s="6" t="s">
        <v>184</v>
      </c>
      <c r="E131" s="6" t="s">
        <v>186</v>
      </c>
      <c r="F131" s="7">
        <v>3</v>
      </c>
      <c r="G131" s="14" t="s">
        <v>312</v>
      </c>
      <c r="H131" s="18" t="s">
        <v>312</v>
      </c>
      <c r="I131" s="18" t="s">
        <v>312</v>
      </c>
      <c r="J131" s="18" t="s">
        <v>312</v>
      </c>
      <c r="K131" s="18" t="s">
        <v>312</v>
      </c>
      <c r="L131" s="18" t="s">
        <v>312</v>
      </c>
      <c r="M131" s="18" t="s">
        <v>312</v>
      </c>
      <c r="N131" s="6" t="s">
        <v>32</v>
      </c>
    </row>
    <row r="132" spans="1:14" hidden="1">
      <c r="A132" s="5">
        <v>6750105</v>
      </c>
      <c r="B132" s="5" t="str">
        <f t="shared" ref="B132:B195" si="6">LEFT(A132,3)</f>
        <v>675</v>
      </c>
      <c r="C132" s="5" t="str">
        <f t="shared" ref="C132:C195" si="7">SUBSTITUTE(A132,B132,"")</f>
        <v>0105</v>
      </c>
      <c r="D132" s="6" t="s">
        <v>184</v>
      </c>
      <c r="E132" s="6" t="s">
        <v>187</v>
      </c>
      <c r="F132" s="7">
        <v>1</v>
      </c>
      <c r="G132" s="14" t="s">
        <v>312</v>
      </c>
      <c r="H132" s="18" t="s">
        <v>312</v>
      </c>
      <c r="I132" s="18" t="s">
        <v>312</v>
      </c>
      <c r="J132" s="18" t="s">
        <v>312</v>
      </c>
      <c r="K132" s="18" t="s">
        <v>312</v>
      </c>
      <c r="L132" s="18" t="s">
        <v>312</v>
      </c>
      <c r="M132" s="18" t="s">
        <v>312</v>
      </c>
      <c r="N132" s="6" t="s">
        <v>32</v>
      </c>
    </row>
    <row r="133" spans="1:14">
      <c r="A133" s="5">
        <v>6750295</v>
      </c>
      <c r="B133" s="5" t="str">
        <f t="shared" si="6"/>
        <v>675</v>
      </c>
      <c r="C133" s="5" t="str">
        <f t="shared" si="7"/>
        <v>0295</v>
      </c>
      <c r="D133" s="6" t="s">
        <v>184</v>
      </c>
      <c r="E133" s="6" t="s">
        <v>188</v>
      </c>
      <c r="F133" s="7">
        <v>222</v>
      </c>
      <c r="G133" s="14">
        <v>481.89639639639637</v>
      </c>
      <c r="H133" s="18">
        <v>40.990990990990994</v>
      </c>
      <c r="I133" s="18">
        <v>48.198198198198199</v>
      </c>
      <c r="J133" s="18">
        <v>10.810810810810811</v>
      </c>
      <c r="K133" s="18">
        <v>0</v>
      </c>
      <c r="L133" s="18">
        <v>59.009009009009006</v>
      </c>
      <c r="M133" s="18">
        <v>10.810810810810811</v>
      </c>
      <c r="N133" s="6" t="s">
        <v>32</v>
      </c>
    </row>
    <row r="134" spans="1:14">
      <c r="A134" s="5">
        <v>6750315</v>
      </c>
      <c r="B134" s="5" t="str">
        <f t="shared" si="6"/>
        <v>675</v>
      </c>
      <c r="C134" s="5" t="str">
        <f t="shared" si="7"/>
        <v>0315</v>
      </c>
      <c r="D134" s="6" t="s">
        <v>184</v>
      </c>
      <c r="E134" s="6" t="s">
        <v>189</v>
      </c>
      <c r="F134" s="7">
        <v>121</v>
      </c>
      <c r="G134" s="14">
        <v>497.94214876033055</v>
      </c>
      <c r="H134" s="18">
        <v>23.140495867768596</v>
      </c>
      <c r="I134" s="18">
        <v>53.719008264462808</v>
      </c>
      <c r="J134" s="18">
        <v>23.140495867768596</v>
      </c>
      <c r="K134" s="18">
        <v>0</v>
      </c>
      <c r="L134" s="18">
        <v>76.859504132231407</v>
      </c>
      <c r="M134" s="18">
        <v>23.140495867768596</v>
      </c>
      <c r="N134" s="6" t="s">
        <v>32</v>
      </c>
    </row>
    <row r="135" spans="1:14" hidden="1">
      <c r="A135" s="5">
        <v>6750391</v>
      </c>
      <c r="B135" s="5" t="str">
        <f t="shared" si="6"/>
        <v>675</v>
      </c>
      <c r="C135" s="5" t="str">
        <f t="shared" si="7"/>
        <v>0391</v>
      </c>
      <c r="D135" s="6" t="s">
        <v>184</v>
      </c>
      <c r="E135" s="6" t="s">
        <v>190</v>
      </c>
      <c r="F135" s="7">
        <v>2</v>
      </c>
      <c r="G135" s="14" t="s">
        <v>312</v>
      </c>
      <c r="H135" s="18" t="s">
        <v>312</v>
      </c>
      <c r="I135" s="18" t="s">
        <v>312</v>
      </c>
      <c r="J135" s="18" t="s">
        <v>312</v>
      </c>
      <c r="K135" s="18" t="s">
        <v>312</v>
      </c>
      <c r="L135" s="18" t="s">
        <v>312</v>
      </c>
      <c r="M135" s="18" t="s">
        <v>312</v>
      </c>
      <c r="N135" s="6" t="s">
        <v>32</v>
      </c>
    </row>
    <row r="136" spans="1:14" hidden="1">
      <c r="A136" s="5">
        <v>6750804</v>
      </c>
      <c r="B136" s="5" t="str">
        <f t="shared" si="6"/>
        <v>675</v>
      </c>
      <c r="C136" s="5" t="str">
        <f t="shared" si="7"/>
        <v>0804</v>
      </c>
      <c r="D136" s="6" t="s">
        <v>184</v>
      </c>
      <c r="E136" s="6" t="s">
        <v>191</v>
      </c>
      <c r="F136" s="7">
        <v>9</v>
      </c>
      <c r="G136" s="14" t="s">
        <v>312</v>
      </c>
      <c r="H136" s="18" t="s">
        <v>312</v>
      </c>
      <c r="I136" s="18" t="s">
        <v>312</v>
      </c>
      <c r="J136" s="18" t="s">
        <v>312</v>
      </c>
      <c r="K136" s="18" t="s">
        <v>312</v>
      </c>
      <c r="L136" s="18" t="s">
        <v>312</v>
      </c>
      <c r="M136" s="18" t="s">
        <v>312</v>
      </c>
      <c r="N136" s="6" t="s">
        <v>32</v>
      </c>
    </row>
    <row r="137" spans="1:14">
      <c r="A137" s="5">
        <v>6753050</v>
      </c>
      <c r="B137" s="5" t="str">
        <f t="shared" si="6"/>
        <v>675</v>
      </c>
      <c r="C137" s="5" t="str">
        <f t="shared" si="7"/>
        <v>3050</v>
      </c>
      <c r="D137" s="6" t="s">
        <v>184</v>
      </c>
      <c r="E137" s="6" t="s">
        <v>192</v>
      </c>
      <c r="F137" s="7">
        <v>175</v>
      </c>
      <c r="G137" s="14">
        <v>468.28571428571428</v>
      </c>
      <c r="H137" s="18">
        <v>56.571428571428569</v>
      </c>
      <c r="I137" s="18">
        <v>40</v>
      </c>
      <c r="J137" s="18">
        <v>3.4285714285714284</v>
      </c>
      <c r="K137" s="18">
        <v>0</v>
      </c>
      <c r="L137" s="18">
        <v>43.428571428571431</v>
      </c>
      <c r="M137" s="18">
        <v>3.4285714285714284</v>
      </c>
      <c r="N137" s="6" t="s">
        <v>32</v>
      </c>
    </row>
    <row r="138" spans="1:14">
      <c r="A138" s="5">
        <v>6760111</v>
      </c>
      <c r="B138" s="5" t="str">
        <f t="shared" si="6"/>
        <v>676</v>
      </c>
      <c r="C138" s="5" t="str">
        <f t="shared" si="7"/>
        <v>0111</v>
      </c>
      <c r="D138" s="6" t="s">
        <v>193</v>
      </c>
      <c r="E138" s="6" t="s">
        <v>194</v>
      </c>
      <c r="F138" s="7">
        <v>31</v>
      </c>
      <c r="G138" s="14">
        <v>507.22580645161293</v>
      </c>
      <c r="H138" s="18">
        <v>12.903225806451612</v>
      </c>
      <c r="I138" s="18">
        <v>67.741935483870961</v>
      </c>
      <c r="J138" s="18">
        <v>19.35483870967742</v>
      </c>
      <c r="K138" s="18">
        <v>0</v>
      </c>
      <c r="L138" s="18">
        <v>87.096774193548384</v>
      </c>
      <c r="M138" s="18">
        <v>19.35483870967742</v>
      </c>
      <c r="N138" s="6" t="s">
        <v>20</v>
      </c>
    </row>
    <row r="139" spans="1:14">
      <c r="A139" s="5">
        <v>6760116</v>
      </c>
      <c r="B139" s="5" t="str">
        <f t="shared" si="6"/>
        <v>676</v>
      </c>
      <c r="C139" s="5" t="str">
        <f t="shared" si="7"/>
        <v>0116</v>
      </c>
      <c r="D139" s="6" t="s">
        <v>193</v>
      </c>
      <c r="E139" s="6" t="s">
        <v>322</v>
      </c>
      <c r="F139" s="7">
        <v>12</v>
      </c>
      <c r="G139" s="14">
        <v>451.33333333333331</v>
      </c>
      <c r="H139" s="18">
        <v>91.666666666666671</v>
      </c>
      <c r="I139" s="18">
        <v>8.3333333333333339</v>
      </c>
      <c r="J139" s="18">
        <v>0</v>
      </c>
      <c r="K139" s="18">
        <v>0</v>
      </c>
      <c r="L139" s="18">
        <v>8.3333333333333339</v>
      </c>
      <c r="M139" s="18">
        <v>0</v>
      </c>
      <c r="N139" s="6" t="s">
        <v>20</v>
      </c>
    </row>
    <row r="140" spans="1:14">
      <c r="A140" s="5">
        <v>6760192</v>
      </c>
      <c r="B140" s="5" t="str">
        <f t="shared" si="6"/>
        <v>676</v>
      </c>
      <c r="C140" s="5" t="str">
        <f t="shared" si="7"/>
        <v>0192</v>
      </c>
      <c r="D140" s="6" t="s">
        <v>193</v>
      </c>
      <c r="E140" s="6" t="s">
        <v>195</v>
      </c>
      <c r="F140" s="7">
        <v>11</v>
      </c>
      <c r="G140" s="14">
        <v>473.18181818181819</v>
      </c>
      <c r="H140" s="18">
        <v>54.545454545454547</v>
      </c>
      <c r="I140" s="18">
        <v>36.363636363636367</v>
      </c>
      <c r="J140" s="18">
        <v>9.0909090909090917</v>
      </c>
      <c r="K140" s="18">
        <v>0</v>
      </c>
      <c r="L140" s="18">
        <v>45.454545454545453</v>
      </c>
      <c r="M140" s="18">
        <v>9.0909090909090917</v>
      </c>
      <c r="N140" s="6" t="s">
        <v>20</v>
      </c>
    </row>
    <row r="141" spans="1:14">
      <c r="A141" s="5">
        <v>6762052</v>
      </c>
      <c r="B141" s="5" t="str">
        <f t="shared" si="6"/>
        <v>676</v>
      </c>
      <c r="C141" s="5" t="str">
        <f t="shared" si="7"/>
        <v>2052</v>
      </c>
      <c r="D141" s="6" t="s">
        <v>193</v>
      </c>
      <c r="E141" s="6" t="s">
        <v>196</v>
      </c>
      <c r="F141" s="7">
        <v>104</v>
      </c>
      <c r="G141" s="14">
        <v>477.36538461538464</v>
      </c>
      <c r="H141" s="18">
        <v>44.230769230769234</v>
      </c>
      <c r="I141" s="18">
        <v>50</v>
      </c>
      <c r="J141" s="18">
        <v>5.7692307692307692</v>
      </c>
      <c r="K141" s="18">
        <v>0</v>
      </c>
      <c r="L141" s="18">
        <v>55.769230769230766</v>
      </c>
      <c r="M141" s="18">
        <v>5.7692307692307692</v>
      </c>
      <c r="N141" s="6" t="s">
        <v>20</v>
      </c>
    </row>
    <row r="142" spans="1:14">
      <c r="A142" s="5">
        <v>6764056</v>
      </c>
      <c r="B142" s="5" t="str">
        <f t="shared" si="6"/>
        <v>676</v>
      </c>
      <c r="C142" s="5" t="str">
        <f t="shared" si="7"/>
        <v>4056</v>
      </c>
      <c r="D142" s="6" t="s">
        <v>193</v>
      </c>
      <c r="E142" s="6" t="s">
        <v>197</v>
      </c>
      <c r="F142" s="7">
        <v>99</v>
      </c>
      <c r="G142" s="14">
        <v>484.66666666666669</v>
      </c>
      <c r="H142" s="18">
        <v>41.414141414141412</v>
      </c>
      <c r="I142" s="18">
        <v>47.474747474747474</v>
      </c>
      <c r="J142" s="18">
        <v>8.0808080808080813</v>
      </c>
      <c r="K142" s="18">
        <v>3.0303030303030303</v>
      </c>
      <c r="L142" s="18">
        <v>58.585858585858588</v>
      </c>
      <c r="M142" s="18">
        <v>11.111111111111111</v>
      </c>
      <c r="N142" s="6" t="s">
        <v>20</v>
      </c>
    </row>
    <row r="143" spans="1:14" hidden="1">
      <c r="A143" s="5">
        <v>6790108</v>
      </c>
      <c r="B143" s="5" t="str">
        <f t="shared" si="6"/>
        <v>679</v>
      </c>
      <c r="C143" s="5" t="str">
        <f t="shared" si="7"/>
        <v>0108</v>
      </c>
      <c r="D143" s="6" t="s">
        <v>316</v>
      </c>
      <c r="E143" s="6" t="s">
        <v>317</v>
      </c>
      <c r="F143" s="7">
        <v>2</v>
      </c>
      <c r="G143" s="14" t="s">
        <v>312</v>
      </c>
      <c r="H143" s="18" t="s">
        <v>312</v>
      </c>
      <c r="I143" s="18" t="s">
        <v>312</v>
      </c>
      <c r="J143" s="18" t="s">
        <v>312</v>
      </c>
      <c r="K143" s="18" t="s">
        <v>312</v>
      </c>
      <c r="L143" s="18" t="s">
        <v>312</v>
      </c>
      <c r="M143" s="18" t="s">
        <v>312</v>
      </c>
      <c r="N143" s="6" t="s">
        <v>20</v>
      </c>
    </row>
    <row r="144" spans="1:14" hidden="1">
      <c r="A144" s="5">
        <v>6820201</v>
      </c>
      <c r="B144" s="5" t="str">
        <f t="shared" si="6"/>
        <v>682</v>
      </c>
      <c r="C144" s="5" t="str">
        <f t="shared" si="7"/>
        <v>0201</v>
      </c>
      <c r="D144" s="6" t="s">
        <v>318</v>
      </c>
      <c r="E144" s="6" t="s">
        <v>319</v>
      </c>
      <c r="F144" s="7">
        <v>1</v>
      </c>
      <c r="G144" s="14" t="s">
        <v>312</v>
      </c>
      <c r="H144" s="18" t="s">
        <v>312</v>
      </c>
      <c r="I144" s="18" t="s">
        <v>312</v>
      </c>
      <c r="J144" s="18" t="s">
        <v>312</v>
      </c>
      <c r="K144" s="18" t="s">
        <v>312</v>
      </c>
      <c r="L144" s="18" t="s">
        <v>312</v>
      </c>
      <c r="M144" s="18" t="s">
        <v>312</v>
      </c>
      <c r="N144" s="6" t="s">
        <v>89</v>
      </c>
    </row>
    <row r="145" spans="1:14" hidden="1">
      <c r="A145" s="5">
        <v>6840192</v>
      </c>
      <c r="B145" s="5" t="str">
        <f t="shared" si="6"/>
        <v>684</v>
      </c>
      <c r="C145" s="5" t="str">
        <f t="shared" si="7"/>
        <v>0192</v>
      </c>
      <c r="D145" s="6" t="s">
        <v>198</v>
      </c>
      <c r="E145" s="6" t="s">
        <v>199</v>
      </c>
      <c r="F145" s="7">
        <v>3</v>
      </c>
      <c r="G145" s="14" t="s">
        <v>312</v>
      </c>
      <c r="H145" s="18" t="s">
        <v>312</v>
      </c>
      <c r="I145" s="18" t="s">
        <v>312</v>
      </c>
      <c r="J145" s="18" t="s">
        <v>312</v>
      </c>
      <c r="K145" s="18" t="s">
        <v>312</v>
      </c>
      <c r="L145" s="18" t="s">
        <v>312</v>
      </c>
      <c r="M145" s="18" t="s">
        <v>312</v>
      </c>
      <c r="N145" s="6" t="s">
        <v>20</v>
      </c>
    </row>
    <row r="146" spans="1:14" hidden="1">
      <c r="A146" s="5">
        <v>6880193</v>
      </c>
      <c r="B146" s="5" t="str">
        <f t="shared" si="6"/>
        <v>688</v>
      </c>
      <c r="C146" s="5" t="str">
        <f t="shared" si="7"/>
        <v>0193</v>
      </c>
      <c r="D146" s="6" t="s">
        <v>201</v>
      </c>
      <c r="E146" s="6" t="s">
        <v>202</v>
      </c>
      <c r="F146" s="7">
        <v>2</v>
      </c>
      <c r="G146" s="14" t="s">
        <v>312</v>
      </c>
      <c r="H146" s="18" t="s">
        <v>312</v>
      </c>
      <c r="I146" s="18" t="s">
        <v>312</v>
      </c>
      <c r="J146" s="18" t="s">
        <v>312</v>
      </c>
      <c r="K146" s="18" t="s">
        <v>312</v>
      </c>
      <c r="L146" s="18" t="s">
        <v>312</v>
      </c>
      <c r="M146" s="18" t="s">
        <v>312</v>
      </c>
      <c r="N146" s="6" t="s">
        <v>4</v>
      </c>
    </row>
    <row r="147" spans="1:14">
      <c r="A147" s="5">
        <v>6910205</v>
      </c>
      <c r="B147" s="5" t="str">
        <f t="shared" si="6"/>
        <v>691</v>
      </c>
      <c r="C147" s="5" t="str">
        <f t="shared" si="7"/>
        <v>0205</v>
      </c>
      <c r="D147" s="6" t="s">
        <v>203</v>
      </c>
      <c r="E147" s="6" t="s">
        <v>204</v>
      </c>
      <c r="F147" s="7">
        <v>12</v>
      </c>
      <c r="G147" s="14">
        <v>462.66666666666669</v>
      </c>
      <c r="H147" s="18">
        <v>66.666666666666671</v>
      </c>
      <c r="I147" s="18">
        <v>33.333333333333336</v>
      </c>
      <c r="J147" s="18">
        <v>0</v>
      </c>
      <c r="K147" s="18">
        <v>0</v>
      </c>
      <c r="L147" s="18">
        <v>33.333333333333336</v>
      </c>
      <c r="M147" s="18">
        <v>0</v>
      </c>
      <c r="N147" s="6" t="s">
        <v>0</v>
      </c>
    </row>
    <row r="148" spans="1:14">
      <c r="A148" s="5">
        <v>6930101</v>
      </c>
      <c r="B148" s="5" t="str">
        <f t="shared" si="6"/>
        <v>693</v>
      </c>
      <c r="C148" s="5" t="str">
        <f t="shared" si="7"/>
        <v>0101</v>
      </c>
      <c r="D148" s="6" t="s">
        <v>205</v>
      </c>
      <c r="E148" s="6" t="s">
        <v>206</v>
      </c>
      <c r="F148" s="7">
        <v>134</v>
      </c>
      <c r="G148" s="14">
        <v>523.09701492537317</v>
      </c>
      <c r="H148" s="18">
        <v>8.9552238805970141</v>
      </c>
      <c r="I148" s="18">
        <v>41.044776119402982</v>
      </c>
      <c r="J148" s="18">
        <v>46.268656716417908</v>
      </c>
      <c r="K148" s="18">
        <v>3.7313432835820897</v>
      </c>
      <c r="L148" s="18">
        <v>91.044776119402982</v>
      </c>
      <c r="M148" s="18">
        <v>50</v>
      </c>
      <c r="N148" s="6" t="s">
        <v>8</v>
      </c>
    </row>
    <row r="149" spans="1:14" hidden="1">
      <c r="A149" s="5">
        <v>6955050</v>
      </c>
      <c r="B149" s="5" t="str">
        <f t="shared" si="6"/>
        <v>695</v>
      </c>
      <c r="C149" s="5" t="str">
        <f t="shared" si="7"/>
        <v>5050</v>
      </c>
      <c r="D149" s="6" t="s">
        <v>207</v>
      </c>
      <c r="E149" s="6" t="s">
        <v>208</v>
      </c>
      <c r="F149" s="7">
        <v>2</v>
      </c>
      <c r="G149" s="14" t="s">
        <v>312</v>
      </c>
      <c r="H149" s="18" t="s">
        <v>312</v>
      </c>
      <c r="I149" s="18" t="s">
        <v>312</v>
      </c>
      <c r="J149" s="18" t="s">
        <v>312</v>
      </c>
      <c r="K149" s="18" t="s">
        <v>312</v>
      </c>
      <c r="L149" s="18" t="s">
        <v>312</v>
      </c>
      <c r="M149" s="18" t="s">
        <v>312</v>
      </c>
      <c r="N149" s="6" t="s">
        <v>11</v>
      </c>
    </row>
    <row r="150" spans="1:14" hidden="1">
      <c r="A150" s="5">
        <v>6970192</v>
      </c>
      <c r="B150" s="5" t="str">
        <f t="shared" si="6"/>
        <v>697</v>
      </c>
      <c r="C150" s="5" t="str">
        <f t="shared" si="7"/>
        <v>0192</v>
      </c>
      <c r="D150" s="6" t="s">
        <v>209</v>
      </c>
      <c r="E150" s="6" t="s">
        <v>210</v>
      </c>
      <c r="F150" s="7">
        <v>2</v>
      </c>
      <c r="G150" s="14" t="s">
        <v>312</v>
      </c>
      <c r="H150" s="18" t="s">
        <v>312</v>
      </c>
      <c r="I150" s="18" t="s">
        <v>312</v>
      </c>
      <c r="J150" s="18" t="s">
        <v>312</v>
      </c>
      <c r="K150" s="18" t="s">
        <v>312</v>
      </c>
      <c r="L150" s="18" t="s">
        <v>312</v>
      </c>
      <c r="M150" s="18" t="s">
        <v>312</v>
      </c>
      <c r="N150" s="6" t="s">
        <v>89</v>
      </c>
    </row>
    <row r="151" spans="1:14" hidden="1">
      <c r="A151" s="5">
        <v>6990300</v>
      </c>
      <c r="B151" s="5" t="str">
        <f t="shared" si="6"/>
        <v>699</v>
      </c>
      <c r="C151" s="5" t="str">
        <f t="shared" si="7"/>
        <v>0300</v>
      </c>
      <c r="D151" s="6" t="s">
        <v>329</v>
      </c>
      <c r="E151" s="6" t="s">
        <v>330</v>
      </c>
      <c r="F151" s="7">
        <v>1</v>
      </c>
      <c r="G151" s="14" t="s">
        <v>312</v>
      </c>
      <c r="H151" s="18" t="s">
        <v>312</v>
      </c>
      <c r="I151" s="18" t="s">
        <v>312</v>
      </c>
      <c r="J151" s="18" t="s">
        <v>312</v>
      </c>
      <c r="K151" s="18" t="s">
        <v>312</v>
      </c>
      <c r="L151" s="18" t="s">
        <v>312</v>
      </c>
      <c r="M151" s="18" t="s">
        <v>312</v>
      </c>
      <c r="N151" s="6" t="s">
        <v>40</v>
      </c>
    </row>
    <row r="152" spans="1:14" hidden="1">
      <c r="A152" s="5">
        <v>7020184</v>
      </c>
      <c r="B152" s="5" t="str">
        <f t="shared" si="6"/>
        <v>702</v>
      </c>
      <c r="C152" s="5" t="str">
        <f t="shared" si="7"/>
        <v>0184</v>
      </c>
      <c r="D152" s="6" t="s">
        <v>211</v>
      </c>
      <c r="E152" s="6" t="s">
        <v>212</v>
      </c>
      <c r="F152" s="7">
        <v>6</v>
      </c>
      <c r="G152" s="14" t="s">
        <v>312</v>
      </c>
      <c r="H152" s="18" t="s">
        <v>312</v>
      </c>
      <c r="I152" s="18" t="s">
        <v>312</v>
      </c>
      <c r="J152" s="18" t="s">
        <v>312</v>
      </c>
      <c r="K152" s="18" t="s">
        <v>312</v>
      </c>
      <c r="L152" s="18" t="s">
        <v>312</v>
      </c>
      <c r="M152" s="18" t="s">
        <v>312</v>
      </c>
      <c r="N152" s="6" t="s">
        <v>20</v>
      </c>
    </row>
    <row r="153" spans="1:14" hidden="1">
      <c r="A153" s="5">
        <v>7041050</v>
      </c>
      <c r="B153" s="5" t="str">
        <f t="shared" si="6"/>
        <v>704</v>
      </c>
      <c r="C153" s="5" t="str">
        <f t="shared" si="7"/>
        <v>1050</v>
      </c>
      <c r="D153" s="6" t="s">
        <v>213</v>
      </c>
      <c r="E153" s="6" t="s">
        <v>214</v>
      </c>
      <c r="F153" s="7">
        <v>6</v>
      </c>
      <c r="G153" s="14" t="s">
        <v>312</v>
      </c>
      <c r="H153" s="18" t="s">
        <v>312</v>
      </c>
      <c r="I153" s="18" t="s">
        <v>312</v>
      </c>
      <c r="J153" s="18" t="s">
        <v>312</v>
      </c>
      <c r="K153" s="18" t="s">
        <v>312</v>
      </c>
      <c r="L153" s="18" t="s">
        <v>312</v>
      </c>
      <c r="M153" s="18" t="s">
        <v>312</v>
      </c>
      <c r="N153" s="6" t="s">
        <v>11</v>
      </c>
    </row>
    <row r="154" spans="1:14" hidden="1">
      <c r="A154" s="5">
        <v>7070173</v>
      </c>
      <c r="B154" s="5" t="str">
        <f t="shared" si="6"/>
        <v>707</v>
      </c>
      <c r="C154" s="5" t="str">
        <f t="shared" si="7"/>
        <v>0173</v>
      </c>
      <c r="D154" s="6" t="s">
        <v>215</v>
      </c>
      <c r="E154" s="6" t="s">
        <v>216</v>
      </c>
      <c r="F154" s="7">
        <v>7</v>
      </c>
      <c r="G154" s="14" t="s">
        <v>312</v>
      </c>
      <c r="H154" s="18" t="s">
        <v>312</v>
      </c>
      <c r="I154" s="18" t="s">
        <v>312</v>
      </c>
      <c r="J154" s="18" t="s">
        <v>312</v>
      </c>
      <c r="K154" s="18" t="s">
        <v>312</v>
      </c>
      <c r="L154" s="18" t="s">
        <v>312</v>
      </c>
      <c r="M154" s="18" t="s">
        <v>312</v>
      </c>
      <c r="N154" s="6" t="s">
        <v>32</v>
      </c>
    </row>
    <row r="155" spans="1:14" hidden="1">
      <c r="A155" s="5">
        <v>7070206</v>
      </c>
      <c r="B155" s="5" t="str">
        <f t="shared" si="6"/>
        <v>707</v>
      </c>
      <c r="C155" s="5" t="str">
        <f t="shared" si="7"/>
        <v>0206</v>
      </c>
      <c r="D155" s="6" t="s">
        <v>215</v>
      </c>
      <c r="E155" s="6" t="s">
        <v>217</v>
      </c>
      <c r="F155" s="7">
        <v>1</v>
      </c>
      <c r="G155" s="14" t="s">
        <v>312</v>
      </c>
      <c r="H155" s="18" t="s">
        <v>312</v>
      </c>
      <c r="I155" s="18" t="s">
        <v>312</v>
      </c>
      <c r="J155" s="18" t="s">
        <v>312</v>
      </c>
      <c r="K155" s="18" t="s">
        <v>312</v>
      </c>
      <c r="L155" s="18" t="s">
        <v>312</v>
      </c>
      <c r="M155" s="18" t="s">
        <v>312</v>
      </c>
      <c r="N155" s="6" t="s">
        <v>32</v>
      </c>
    </row>
    <row r="156" spans="1:14" hidden="1">
      <c r="A156" s="5">
        <v>7100106</v>
      </c>
      <c r="B156" s="5" t="str">
        <f t="shared" si="6"/>
        <v>710</v>
      </c>
      <c r="C156" s="5" t="str">
        <f t="shared" si="7"/>
        <v>0106</v>
      </c>
      <c r="D156" s="6" t="s">
        <v>218</v>
      </c>
      <c r="E156" s="6" t="s">
        <v>219</v>
      </c>
      <c r="F156" s="7">
        <v>4</v>
      </c>
      <c r="G156" s="14" t="s">
        <v>312</v>
      </c>
      <c r="H156" s="18" t="s">
        <v>312</v>
      </c>
      <c r="I156" s="18" t="s">
        <v>312</v>
      </c>
      <c r="J156" s="18" t="s">
        <v>312</v>
      </c>
      <c r="K156" s="18" t="s">
        <v>312</v>
      </c>
      <c r="L156" s="18" t="s">
        <v>312</v>
      </c>
      <c r="M156" s="18" t="s">
        <v>312</v>
      </c>
      <c r="N156" s="6" t="s">
        <v>15</v>
      </c>
    </row>
    <row r="157" spans="1:14" hidden="1">
      <c r="A157" s="5">
        <v>7100109</v>
      </c>
      <c r="B157" s="5" t="str">
        <f t="shared" si="6"/>
        <v>710</v>
      </c>
      <c r="C157" s="5" t="str">
        <f t="shared" si="7"/>
        <v>0109</v>
      </c>
      <c r="D157" s="6" t="s">
        <v>218</v>
      </c>
      <c r="E157" s="6" t="s">
        <v>220</v>
      </c>
      <c r="F157" s="7">
        <v>3</v>
      </c>
      <c r="G157" s="14" t="s">
        <v>312</v>
      </c>
      <c r="H157" s="18" t="s">
        <v>312</v>
      </c>
      <c r="I157" s="18" t="s">
        <v>312</v>
      </c>
      <c r="J157" s="18" t="s">
        <v>312</v>
      </c>
      <c r="K157" s="18" t="s">
        <v>312</v>
      </c>
      <c r="L157" s="18" t="s">
        <v>312</v>
      </c>
      <c r="M157" s="18" t="s">
        <v>312</v>
      </c>
      <c r="N157" s="6" t="s">
        <v>15</v>
      </c>
    </row>
    <row r="158" spans="1:14">
      <c r="A158" s="5">
        <v>7100292</v>
      </c>
      <c r="B158" s="5" t="str">
        <f t="shared" si="6"/>
        <v>710</v>
      </c>
      <c r="C158" s="5" t="str">
        <f t="shared" si="7"/>
        <v>0292</v>
      </c>
      <c r="D158" s="6" t="s">
        <v>218</v>
      </c>
      <c r="E158" s="6" t="s">
        <v>221</v>
      </c>
      <c r="F158" s="7">
        <v>12</v>
      </c>
      <c r="G158" s="14">
        <v>471.25</v>
      </c>
      <c r="H158" s="18">
        <v>41.666666666666664</v>
      </c>
      <c r="I158" s="18">
        <v>58.333333333333336</v>
      </c>
      <c r="J158" s="18">
        <v>0</v>
      </c>
      <c r="K158" s="18">
        <v>0</v>
      </c>
      <c r="L158" s="18">
        <v>58.333333333333336</v>
      </c>
      <c r="M158" s="18">
        <v>0</v>
      </c>
      <c r="N158" s="6" t="s">
        <v>15</v>
      </c>
    </row>
    <row r="159" spans="1:14">
      <c r="A159" s="5">
        <v>7102552</v>
      </c>
      <c r="B159" s="5" t="str">
        <f t="shared" si="6"/>
        <v>710</v>
      </c>
      <c r="C159" s="5" t="str">
        <f t="shared" si="7"/>
        <v>2552</v>
      </c>
      <c r="D159" s="6" t="s">
        <v>218</v>
      </c>
      <c r="E159" s="6" t="s">
        <v>222</v>
      </c>
      <c r="F159" s="7">
        <v>50</v>
      </c>
      <c r="G159" s="14">
        <v>452.24</v>
      </c>
      <c r="H159" s="18">
        <v>76</v>
      </c>
      <c r="I159" s="18">
        <v>20</v>
      </c>
      <c r="J159" s="18">
        <v>4</v>
      </c>
      <c r="K159" s="18">
        <v>0</v>
      </c>
      <c r="L159" s="18">
        <v>24</v>
      </c>
      <c r="M159" s="18">
        <v>4</v>
      </c>
      <c r="N159" s="6" t="s">
        <v>15</v>
      </c>
    </row>
    <row r="160" spans="1:14" hidden="1">
      <c r="A160" s="5">
        <v>7120189</v>
      </c>
      <c r="B160" s="5" t="str">
        <f t="shared" si="6"/>
        <v>712</v>
      </c>
      <c r="C160" s="5" t="str">
        <f t="shared" si="7"/>
        <v>0189</v>
      </c>
      <c r="D160" s="6" t="s">
        <v>223</v>
      </c>
      <c r="E160" s="6" t="s">
        <v>331</v>
      </c>
      <c r="F160" s="7">
        <v>2</v>
      </c>
      <c r="G160" s="14" t="s">
        <v>312</v>
      </c>
      <c r="H160" s="18" t="s">
        <v>312</v>
      </c>
      <c r="I160" s="18" t="s">
        <v>312</v>
      </c>
      <c r="J160" s="18" t="s">
        <v>312</v>
      </c>
      <c r="K160" s="18" t="s">
        <v>312</v>
      </c>
      <c r="L160" s="18" t="s">
        <v>312</v>
      </c>
      <c r="M160" s="18" t="s">
        <v>312</v>
      </c>
      <c r="N160" s="6" t="s">
        <v>55</v>
      </c>
    </row>
    <row r="161" spans="1:14" hidden="1">
      <c r="A161" s="5">
        <v>7120198</v>
      </c>
      <c r="B161" s="5" t="str">
        <f t="shared" si="6"/>
        <v>712</v>
      </c>
      <c r="C161" s="5" t="str">
        <f t="shared" si="7"/>
        <v>0198</v>
      </c>
      <c r="D161" s="6" t="s">
        <v>223</v>
      </c>
      <c r="E161" s="6" t="s">
        <v>224</v>
      </c>
      <c r="F161" s="7">
        <v>7</v>
      </c>
      <c r="G161" s="14" t="s">
        <v>312</v>
      </c>
      <c r="H161" s="18" t="s">
        <v>312</v>
      </c>
      <c r="I161" s="18" t="s">
        <v>312</v>
      </c>
      <c r="J161" s="18" t="s">
        <v>312</v>
      </c>
      <c r="K161" s="18" t="s">
        <v>312</v>
      </c>
      <c r="L161" s="18" t="s">
        <v>312</v>
      </c>
      <c r="M161" s="18" t="s">
        <v>312</v>
      </c>
      <c r="N161" s="6" t="s">
        <v>55</v>
      </c>
    </row>
    <row r="162" spans="1:14" hidden="1">
      <c r="A162" s="5">
        <v>7140194</v>
      </c>
      <c r="B162" s="5" t="str">
        <f t="shared" si="6"/>
        <v>714</v>
      </c>
      <c r="C162" s="5" t="str">
        <f t="shared" si="7"/>
        <v>0194</v>
      </c>
      <c r="D162" s="6" t="s">
        <v>225</v>
      </c>
      <c r="E162" s="6" t="s">
        <v>226</v>
      </c>
      <c r="F162" s="7">
        <v>8</v>
      </c>
      <c r="G162" s="14" t="s">
        <v>312</v>
      </c>
      <c r="H162" s="18" t="s">
        <v>312</v>
      </c>
      <c r="I162" s="18" t="s">
        <v>312</v>
      </c>
      <c r="J162" s="18" t="s">
        <v>312</v>
      </c>
      <c r="K162" s="18" t="s">
        <v>312</v>
      </c>
      <c r="L162" s="18" t="s">
        <v>312</v>
      </c>
      <c r="M162" s="18" t="s">
        <v>312</v>
      </c>
      <c r="N162" s="6" t="s">
        <v>32</v>
      </c>
    </row>
    <row r="163" spans="1:14" hidden="1">
      <c r="A163" s="5">
        <v>7190177</v>
      </c>
      <c r="B163" s="5" t="str">
        <f t="shared" si="6"/>
        <v>719</v>
      </c>
      <c r="C163" s="5" t="str">
        <f t="shared" si="7"/>
        <v>0177</v>
      </c>
      <c r="D163" s="6" t="s">
        <v>227</v>
      </c>
      <c r="E163" s="6" t="s">
        <v>228</v>
      </c>
      <c r="F163" s="7">
        <v>1</v>
      </c>
      <c r="G163" s="14" t="s">
        <v>312</v>
      </c>
      <c r="H163" s="18" t="s">
        <v>312</v>
      </c>
      <c r="I163" s="18" t="s">
        <v>312</v>
      </c>
      <c r="J163" s="18" t="s">
        <v>312</v>
      </c>
      <c r="K163" s="18" t="s">
        <v>312</v>
      </c>
      <c r="L163" s="18" t="s">
        <v>312</v>
      </c>
      <c r="M163" s="18" t="s">
        <v>312</v>
      </c>
      <c r="N163" s="6" t="s">
        <v>8</v>
      </c>
    </row>
    <row r="164" spans="1:14" hidden="1">
      <c r="A164" s="5">
        <v>7220176</v>
      </c>
      <c r="B164" s="5" t="str">
        <f t="shared" si="6"/>
        <v>722</v>
      </c>
      <c r="C164" s="5" t="str">
        <f t="shared" si="7"/>
        <v>0176</v>
      </c>
      <c r="D164" s="6" t="s">
        <v>229</v>
      </c>
      <c r="E164" s="6" t="s">
        <v>44</v>
      </c>
      <c r="F164" s="7">
        <v>7</v>
      </c>
      <c r="G164" s="14" t="s">
        <v>312</v>
      </c>
      <c r="H164" s="18" t="s">
        <v>312</v>
      </c>
      <c r="I164" s="18" t="s">
        <v>312</v>
      </c>
      <c r="J164" s="18" t="s">
        <v>312</v>
      </c>
      <c r="K164" s="18" t="s">
        <v>312</v>
      </c>
      <c r="L164" s="18" t="s">
        <v>312</v>
      </c>
      <c r="M164" s="18" t="s">
        <v>312</v>
      </c>
      <c r="N164" s="6" t="s">
        <v>64</v>
      </c>
    </row>
    <row r="165" spans="1:14" hidden="1">
      <c r="A165" s="5">
        <v>7220192</v>
      </c>
      <c r="B165" s="5" t="str">
        <f t="shared" si="6"/>
        <v>722</v>
      </c>
      <c r="C165" s="5" t="str">
        <f t="shared" si="7"/>
        <v>0192</v>
      </c>
      <c r="D165" s="6" t="s">
        <v>229</v>
      </c>
      <c r="E165" s="6" t="s">
        <v>230</v>
      </c>
      <c r="F165" s="7">
        <v>2</v>
      </c>
      <c r="G165" s="14" t="s">
        <v>312</v>
      </c>
      <c r="H165" s="18" t="s">
        <v>312</v>
      </c>
      <c r="I165" s="18" t="s">
        <v>312</v>
      </c>
      <c r="J165" s="18" t="s">
        <v>312</v>
      </c>
      <c r="K165" s="18" t="s">
        <v>312</v>
      </c>
      <c r="L165" s="18" t="s">
        <v>312</v>
      </c>
      <c r="M165" s="18" t="s">
        <v>312</v>
      </c>
      <c r="N165" s="6" t="s">
        <v>64</v>
      </c>
    </row>
    <row r="166" spans="1:14" hidden="1">
      <c r="A166" s="5">
        <v>7244052</v>
      </c>
      <c r="B166" s="5" t="str">
        <f t="shared" si="6"/>
        <v>724</v>
      </c>
      <c r="C166" s="5" t="str">
        <f t="shared" si="7"/>
        <v>4052</v>
      </c>
      <c r="D166" s="6" t="s">
        <v>323</v>
      </c>
      <c r="E166" s="6" t="s">
        <v>324</v>
      </c>
      <c r="F166" s="7">
        <v>1</v>
      </c>
      <c r="G166" s="14" t="s">
        <v>312</v>
      </c>
      <c r="H166" s="18" t="s">
        <v>312</v>
      </c>
      <c r="I166" s="18" t="s">
        <v>312</v>
      </c>
      <c r="J166" s="18" t="s">
        <v>312</v>
      </c>
      <c r="K166" s="18" t="s">
        <v>312</v>
      </c>
      <c r="L166" s="18" t="s">
        <v>312</v>
      </c>
      <c r="M166" s="18" t="s">
        <v>312</v>
      </c>
      <c r="N166" s="6" t="s">
        <v>0</v>
      </c>
    </row>
    <row r="167" spans="1:14" hidden="1">
      <c r="A167" s="5">
        <v>7260101</v>
      </c>
      <c r="B167" s="5" t="str">
        <f t="shared" si="6"/>
        <v>726</v>
      </c>
      <c r="C167" s="5" t="str">
        <f t="shared" si="7"/>
        <v>0101</v>
      </c>
      <c r="D167" s="6" t="s">
        <v>231</v>
      </c>
      <c r="E167" s="6" t="s">
        <v>232</v>
      </c>
      <c r="F167" s="7">
        <v>6</v>
      </c>
      <c r="G167" s="14" t="s">
        <v>312</v>
      </c>
      <c r="H167" s="18" t="s">
        <v>312</v>
      </c>
      <c r="I167" s="18" t="s">
        <v>312</v>
      </c>
      <c r="J167" s="18" t="s">
        <v>312</v>
      </c>
      <c r="K167" s="18" t="s">
        <v>312</v>
      </c>
      <c r="L167" s="18" t="s">
        <v>312</v>
      </c>
      <c r="M167" s="18" t="s">
        <v>312</v>
      </c>
      <c r="N167" s="6" t="s">
        <v>32</v>
      </c>
    </row>
    <row r="168" spans="1:14" hidden="1">
      <c r="A168" s="5">
        <v>7260187</v>
      </c>
      <c r="B168" s="5" t="str">
        <f t="shared" si="6"/>
        <v>726</v>
      </c>
      <c r="C168" s="5" t="str">
        <f t="shared" si="7"/>
        <v>0187</v>
      </c>
      <c r="D168" s="6" t="s">
        <v>231</v>
      </c>
      <c r="E168" s="6" t="s">
        <v>233</v>
      </c>
      <c r="F168" s="7">
        <v>6</v>
      </c>
      <c r="G168" s="14" t="s">
        <v>312</v>
      </c>
      <c r="H168" s="18" t="s">
        <v>312</v>
      </c>
      <c r="I168" s="18" t="s">
        <v>312</v>
      </c>
      <c r="J168" s="18" t="s">
        <v>312</v>
      </c>
      <c r="K168" s="18" t="s">
        <v>312</v>
      </c>
      <c r="L168" s="18" t="s">
        <v>312</v>
      </c>
      <c r="M168" s="18" t="s">
        <v>312</v>
      </c>
      <c r="N168" s="6" t="s">
        <v>32</v>
      </c>
    </row>
    <row r="169" spans="1:14" hidden="1">
      <c r="A169" s="5">
        <v>7260208</v>
      </c>
      <c r="B169" s="5" t="str">
        <f t="shared" si="6"/>
        <v>726</v>
      </c>
      <c r="C169" s="5" t="str">
        <f t="shared" si="7"/>
        <v>0208</v>
      </c>
      <c r="D169" s="6" t="s">
        <v>231</v>
      </c>
      <c r="E169" s="6" t="s">
        <v>234</v>
      </c>
      <c r="F169" s="7">
        <v>2</v>
      </c>
      <c r="G169" s="14" t="s">
        <v>312</v>
      </c>
      <c r="H169" s="18" t="s">
        <v>312</v>
      </c>
      <c r="I169" s="18" t="s">
        <v>312</v>
      </c>
      <c r="J169" s="18" t="s">
        <v>312</v>
      </c>
      <c r="K169" s="18" t="s">
        <v>312</v>
      </c>
      <c r="L169" s="18" t="s">
        <v>312</v>
      </c>
      <c r="M169" s="18" t="s">
        <v>312</v>
      </c>
      <c r="N169" s="6" t="s">
        <v>32</v>
      </c>
    </row>
    <row r="170" spans="1:14">
      <c r="A170" s="5">
        <v>7290105</v>
      </c>
      <c r="B170" s="5" t="str">
        <f t="shared" si="6"/>
        <v>729</v>
      </c>
      <c r="C170" s="5" t="str">
        <f t="shared" si="7"/>
        <v>0105</v>
      </c>
      <c r="D170" s="6" t="s">
        <v>235</v>
      </c>
      <c r="E170" s="6" t="s">
        <v>236</v>
      </c>
      <c r="F170" s="7">
        <v>34</v>
      </c>
      <c r="G170" s="14">
        <v>450.02941176470586</v>
      </c>
      <c r="H170" s="18">
        <v>88.235294117647058</v>
      </c>
      <c r="I170" s="18">
        <v>8.8235294117647065</v>
      </c>
      <c r="J170" s="18">
        <v>2.9411764705882355</v>
      </c>
      <c r="K170" s="18">
        <v>0</v>
      </c>
      <c r="L170" s="18">
        <v>11.764705882352942</v>
      </c>
      <c r="M170" s="18">
        <v>2.9411764705882355</v>
      </c>
      <c r="N170" s="6" t="s">
        <v>98</v>
      </c>
    </row>
    <row r="171" spans="1:14">
      <c r="A171" s="11">
        <v>7290205</v>
      </c>
      <c r="B171" s="5" t="str">
        <f t="shared" si="6"/>
        <v>729</v>
      </c>
      <c r="C171" s="5" t="str">
        <f t="shared" si="7"/>
        <v>0205</v>
      </c>
      <c r="D171" s="12" t="s">
        <v>235</v>
      </c>
      <c r="E171" s="12" t="s">
        <v>237</v>
      </c>
      <c r="F171" s="12">
        <v>100</v>
      </c>
      <c r="G171" s="15">
        <v>489.62</v>
      </c>
      <c r="H171" s="19">
        <v>41</v>
      </c>
      <c r="I171" s="19">
        <v>38</v>
      </c>
      <c r="J171" s="19">
        <v>21</v>
      </c>
      <c r="K171" s="19">
        <v>0</v>
      </c>
      <c r="L171" s="19">
        <v>59</v>
      </c>
      <c r="M171" s="19">
        <v>21</v>
      </c>
      <c r="N171" s="12" t="s">
        <v>98</v>
      </c>
    </row>
    <row r="172" spans="1:14" hidden="1">
      <c r="A172" s="11">
        <v>7320194</v>
      </c>
      <c r="B172" s="5" t="str">
        <f t="shared" si="6"/>
        <v>732</v>
      </c>
      <c r="C172" s="5" t="str">
        <f t="shared" si="7"/>
        <v>0194</v>
      </c>
      <c r="D172" s="12" t="s">
        <v>238</v>
      </c>
      <c r="E172" s="12" t="s">
        <v>239</v>
      </c>
      <c r="F172" s="12">
        <v>5</v>
      </c>
      <c r="G172" s="21" t="s">
        <v>312</v>
      </c>
      <c r="H172" s="22" t="s">
        <v>312</v>
      </c>
      <c r="I172" s="22" t="s">
        <v>312</v>
      </c>
      <c r="J172" s="22" t="s">
        <v>312</v>
      </c>
      <c r="K172" s="22" t="s">
        <v>312</v>
      </c>
      <c r="L172" s="22" t="s">
        <v>312</v>
      </c>
      <c r="M172" s="22" t="s">
        <v>312</v>
      </c>
      <c r="N172" s="12" t="s">
        <v>0</v>
      </c>
    </row>
    <row r="173" spans="1:14">
      <c r="A173" s="11">
        <v>7340201</v>
      </c>
      <c r="B173" s="5" t="str">
        <f t="shared" si="6"/>
        <v>734</v>
      </c>
      <c r="C173" s="5" t="str">
        <f t="shared" si="7"/>
        <v>0201</v>
      </c>
      <c r="D173" s="12" t="s">
        <v>240</v>
      </c>
      <c r="E173" s="12" t="s">
        <v>241</v>
      </c>
      <c r="F173" s="12">
        <v>45</v>
      </c>
      <c r="G173" s="21">
        <v>511.22222222222223</v>
      </c>
      <c r="H173" s="22">
        <v>11.111111111111111</v>
      </c>
      <c r="I173" s="22">
        <v>57.777777777777779</v>
      </c>
      <c r="J173" s="22">
        <v>26.666666666666668</v>
      </c>
      <c r="K173" s="22">
        <v>4.4444444444444446</v>
      </c>
      <c r="L173" s="22">
        <v>88.888888888888886</v>
      </c>
      <c r="M173" s="22">
        <v>31.111111111111111</v>
      </c>
      <c r="N173" s="12" t="s">
        <v>200</v>
      </c>
    </row>
    <row r="174" spans="1:14" hidden="1">
      <c r="A174" s="11">
        <v>7370199</v>
      </c>
      <c r="B174" s="5" t="str">
        <f t="shared" si="6"/>
        <v>737</v>
      </c>
      <c r="C174" s="5" t="str">
        <f t="shared" si="7"/>
        <v>0199</v>
      </c>
      <c r="D174" s="12" t="s">
        <v>242</v>
      </c>
      <c r="E174" s="12" t="s">
        <v>243</v>
      </c>
      <c r="F174" s="12">
        <v>1</v>
      </c>
      <c r="G174" s="21" t="s">
        <v>312</v>
      </c>
      <c r="H174" s="22" t="s">
        <v>312</v>
      </c>
      <c r="I174" s="22" t="s">
        <v>312</v>
      </c>
      <c r="J174" s="22" t="s">
        <v>312</v>
      </c>
      <c r="K174" s="22" t="s">
        <v>312</v>
      </c>
      <c r="L174" s="22" t="s">
        <v>312</v>
      </c>
      <c r="M174" s="22" t="s">
        <v>312</v>
      </c>
      <c r="N174" s="12" t="s">
        <v>17</v>
      </c>
    </row>
    <row r="175" spans="1:14" hidden="1">
      <c r="A175" s="11">
        <v>7380192</v>
      </c>
      <c r="B175" s="5" t="str">
        <f t="shared" si="6"/>
        <v>738</v>
      </c>
      <c r="C175" s="5" t="str">
        <f t="shared" si="7"/>
        <v>0192</v>
      </c>
      <c r="D175" s="12" t="s">
        <v>244</v>
      </c>
      <c r="E175" s="12" t="s">
        <v>245</v>
      </c>
      <c r="F175" s="12">
        <v>1</v>
      </c>
      <c r="G175" s="21" t="s">
        <v>312</v>
      </c>
      <c r="H175" s="22" t="s">
        <v>312</v>
      </c>
      <c r="I175" s="22" t="s">
        <v>312</v>
      </c>
      <c r="J175" s="22" t="s">
        <v>312</v>
      </c>
      <c r="K175" s="22" t="s">
        <v>312</v>
      </c>
      <c r="L175" s="22" t="s">
        <v>312</v>
      </c>
      <c r="M175" s="22" t="s">
        <v>312</v>
      </c>
      <c r="N175" s="12" t="s">
        <v>0</v>
      </c>
    </row>
    <row r="176" spans="1:14" hidden="1">
      <c r="A176" s="11">
        <v>7411052</v>
      </c>
      <c r="B176" s="5" t="str">
        <f t="shared" si="6"/>
        <v>741</v>
      </c>
      <c r="C176" s="5" t="str">
        <f t="shared" si="7"/>
        <v>1052</v>
      </c>
      <c r="D176" s="12" t="s">
        <v>246</v>
      </c>
      <c r="E176" s="12" t="s">
        <v>247</v>
      </c>
      <c r="F176" s="12">
        <v>3</v>
      </c>
      <c r="G176" s="21" t="s">
        <v>312</v>
      </c>
      <c r="H176" s="22" t="s">
        <v>312</v>
      </c>
      <c r="I176" s="22" t="s">
        <v>312</v>
      </c>
      <c r="J176" s="22" t="s">
        <v>312</v>
      </c>
      <c r="K176" s="22" t="s">
        <v>312</v>
      </c>
      <c r="L176" s="22" t="s">
        <v>312</v>
      </c>
      <c r="M176" s="22" t="s">
        <v>312</v>
      </c>
      <c r="N176" s="12" t="s">
        <v>40</v>
      </c>
    </row>
    <row r="177" spans="1:14" hidden="1">
      <c r="A177" s="11">
        <v>7460190</v>
      </c>
      <c r="B177" s="5" t="str">
        <f t="shared" si="6"/>
        <v>746</v>
      </c>
      <c r="C177" s="5" t="str">
        <f t="shared" si="7"/>
        <v>0190</v>
      </c>
      <c r="D177" s="12" t="s">
        <v>248</v>
      </c>
      <c r="E177" s="12" t="s">
        <v>249</v>
      </c>
      <c r="F177" s="12">
        <v>2</v>
      </c>
      <c r="G177" s="21" t="s">
        <v>312</v>
      </c>
      <c r="H177" s="22" t="s">
        <v>312</v>
      </c>
      <c r="I177" s="22" t="s">
        <v>312</v>
      </c>
      <c r="J177" s="22" t="s">
        <v>312</v>
      </c>
      <c r="K177" s="22" t="s">
        <v>312</v>
      </c>
      <c r="L177" s="22" t="s">
        <v>312</v>
      </c>
      <c r="M177" s="22" t="s">
        <v>312</v>
      </c>
      <c r="N177" s="12" t="s">
        <v>15</v>
      </c>
    </row>
    <row r="178" spans="1:14" hidden="1">
      <c r="A178" s="11">
        <v>7460198</v>
      </c>
      <c r="B178" s="5" t="str">
        <f t="shared" si="6"/>
        <v>746</v>
      </c>
      <c r="C178" s="5" t="str">
        <f t="shared" si="7"/>
        <v>0198</v>
      </c>
      <c r="D178" s="12" t="s">
        <v>248</v>
      </c>
      <c r="E178" s="12" t="s">
        <v>250</v>
      </c>
      <c r="F178" s="12">
        <v>3</v>
      </c>
      <c r="G178" s="21" t="s">
        <v>312</v>
      </c>
      <c r="H178" s="22" t="s">
        <v>312</v>
      </c>
      <c r="I178" s="22" t="s">
        <v>312</v>
      </c>
      <c r="J178" s="22" t="s">
        <v>312</v>
      </c>
      <c r="K178" s="22" t="s">
        <v>312</v>
      </c>
      <c r="L178" s="22" t="s">
        <v>312</v>
      </c>
      <c r="M178" s="22" t="s">
        <v>312</v>
      </c>
      <c r="N178" s="12" t="s">
        <v>15</v>
      </c>
    </row>
    <row r="179" spans="1:14" hidden="1">
      <c r="A179" s="11">
        <v>7470205</v>
      </c>
      <c r="B179" s="5" t="str">
        <f t="shared" si="6"/>
        <v>747</v>
      </c>
      <c r="C179" s="5" t="str">
        <f t="shared" si="7"/>
        <v>0205</v>
      </c>
      <c r="D179" s="12" t="s">
        <v>251</v>
      </c>
      <c r="E179" s="12" t="s">
        <v>252</v>
      </c>
      <c r="F179" s="12">
        <v>1</v>
      </c>
      <c r="G179" s="21" t="s">
        <v>312</v>
      </c>
      <c r="H179" s="22" t="s">
        <v>312</v>
      </c>
      <c r="I179" s="22" t="s">
        <v>312</v>
      </c>
      <c r="J179" s="22" t="s">
        <v>312</v>
      </c>
      <c r="K179" s="22" t="s">
        <v>312</v>
      </c>
      <c r="L179" s="22" t="s">
        <v>312</v>
      </c>
      <c r="M179" s="22" t="s">
        <v>312</v>
      </c>
      <c r="N179" s="12" t="s">
        <v>11</v>
      </c>
    </row>
    <row r="180" spans="1:14" hidden="1">
      <c r="A180" s="11">
        <v>7480195</v>
      </c>
      <c r="B180" s="5" t="str">
        <f t="shared" si="6"/>
        <v>748</v>
      </c>
      <c r="C180" s="5" t="str">
        <f t="shared" si="7"/>
        <v>0195</v>
      </c>
      <c r="D180" s="12" t="s">
        <v>253</v>
      </c>
      <c r="E180" s="12" t="s">
        <v>254</v>
      </c>
      <c r="F180" s="12">
        <v>7</v>
      </c>
      <c r="G180" s="21" t="s">
        <v>312</v>
      </c>
      <c r="H180" s="22" t="s">
        <v>312</v>
      </c>
      <c r="I180" s="22" t="s">
        <v>312</v>
      </c>
      <c r="J180" s="22" t="s">
        <v>312</v>
      </c>
      <c r="K180" s="22" t="s">
        <v>312</v>
      </c>
      <c r="L180" s="22" t="s">
        <v>312</v>
      </c>
      <c r="M180" s="22" t="s">
        <v>312</v>
      </c>
      <c r="N180" s="12" t="s">
        <v>3</v>
      </c>
    </row>
    <row r="181" spans="1:14" hidden="1">
      <c r="A181" s="11">
        <v>7510101</v>
      </c>
      <c r="B181" s="5" t="str">
        <f t="shared" si="6"/>
        <v>751</v>
      </c>
      <c r="C181" s="5" t="str">
        <f t="shared" si="7"/>
        <v>0101</v>
      </c>
      <c r="D181" s="12" t="s">
        <v>255</v>
      </c>
      <c r="E181" s="12" t="s">
        <v>256</v>
      </c>
      <c r="F181" s="12">
        <v>4</v>
      </c>
      <c r="G181" s="21" t="s">
        <v>312</v>
      </c>
      <c r="H181" s="22" t="s">
        <v>312</v>
      </c>
      <c r="I181" s="22" t="s">
        <v>312</v>
      </c>
      <c r="J181" s="22" t="s">
        <v>312</v>
      </c>
      <c r="K181" s="22" t="s">
        <v>312</v>
      </c>
      <c r="L181" s="22" t="s">
        <v>312</v>
      </c>
      <c r="M181" s="22" t="s">
        <v>312</v>
      </c>
      <c r="N181" s="12" t="s">
        <v>0</v>
      </c>
    </row>
    <row r="182" spans="1:14">
      <c r="A182" s="11">
        <v>7540105</v>
      </c>
      <c r="B182" s="5" t="str">
        <f t="shared" si="6"/>
        <v>754</v>
      </c>
      <c r="C182" s="5" t="str">
        <f t="shared" si="7"/>
        <v>0105</v>
      </c>
      <c r="D182" s="12" t="s">
        <v>257</v>
      </c>
      <c r="E182" s="12" t="s">
        <v>258</v>
      </c>
      <c r="F182" s="12">
        <v>11</v>
      </c>
      <c r="G182" s="21">
        <v>482.18181818181819</v>
      </c>
      <c r="H182" s="22">
        <v>36.363636363636367</v>
      </c>
      <c r="I182" s="22">
        <v>54.545454545454547</v>
      </c>
      <c r="J182" s="22">
        <v>9.0909090909090917</v>
      </c>
      <c r="K182" s="22">
        <v>0</v>
      </c>
      <c r="L182" s="22">
        <v>63.636363636363633</v>
      </c>
      <c r="M182" s="22">
        <v>9.0909090909090917</v>
      </c>
      <c r="N182" s="12" t="s">
        <v>8</v>
      </c>
    </row>
    <row r="183" spans="1:14">
      <c r="A183" s="11">
        <v>7540204</v>
      </c>
      <c r="B183" s="5" t="str">
        <f t="shared" si="6"/>
        <v>754</v>
      </c>
      <c r="C183" s="5" t="str">
        <f t="shared" si="7"/>
        <v>0204</v>
      </c>
      <c r="D183" s="12" t="s">
        <v>257</v>
      </c>
      <c r="E183" s="12" t="s">
        <v>259</v>
      </c>
      <c r="F183" s="12">
        <v>10</v>
      </c>
      <c r="G183" s="21">
        <v>463.4</v>
      </c>
      <c r="H183" s="22">
        <v>70</v>
      </c>
      <c r="I183" s="22">
        <v>20</v>
      </c>
      <c r="J183" s="22">
        <v>10</v>
      </c>
      <c r="K183" s="22">
        <v>0</v>
      </c>
      <c r="L183" s="22">
        <v>30</v>
      </c>
      <c r="M183" s="22">
        <v>10</v>
      </c>
      <c r="N183" s="12" t="s">
        <v>8</v>
      </c>
    </row>
    <row r="184" spans="1:14">
      <c r="A184" s="11">
        <v>7583050</v>
      </c>
      <c r="B184" s="5" t="str">
        <f t="shared" si="6"/>
        <v>758</v>
      </c>
      <c r="C184" s="5" t="str">
        <f t="shared" si="7"/>
        <v>3050</v>
      </c>
      <c r="D184" s="12" t="s">
        <v>260</v>
      </c>
      <c r="E184" s="12" t="s">
        <v>261</v>
      </c>
      <c r="F184" s="12">
        <v>57</v>
      </c>
      <c r="G184" s="21">
        <v>500.35087719298247</v>
      </c>
      <c r="H184" s="22">
        <v>22.807017543859651</v>
      </c>
      <c r="I184" s="22">
        <v>50.877192982456137</v>
      </c>
      <c r="J184" s="22">
        <v>21.05263157894737</v>
      </c>
      <c r="K184" s="22">
        <v>5.2631578947368425</v>
      </c>
      <c r="L184" s="22">
        <v>77.192982456140356</v>
      </c>
      <c r="M184" s="22">
        <v>26.315789473684209</v>
      </c>
      <c r="N184" s="12" t="s">
        <v>5</v>
      </c>
    </row>
    <row r="185" spans="1:14" hidden="1">
      <c r="A185" s="11">
        <v>7590176</v>
      </c>
      <c r="B185" s="5" t="str">
        <f t="shared" si="6"/>
        <v>759</v>
      </c>
      <c r="C185" s="5" t="str">
        <f t="shared" si="7"/>
        <v>0176</v>
      </c>
      <c r="D185" s="12" t="s">
        <v>262</v>
      </c>
      <c r="E185" s="12" t="s">
        <v>263</v>
      </c>
      <c r="F185" s="12">
        <v>4</v>
      </c>
      <c r="G185" s="21" t="s">
        <v>312</v>
      </c>
      <c r="H185" s="22" t="s">
        <v>312</v>
      </c>
      <c r="I185" s="22" t="s">
        <v>312</v>
      </c>
      <c r="J185" s="22" t="s">
        <v>312</v>
      </c>
      <c r="K185" s="22" t="s">
        <v>312</v>
      </c>
      <c r="L185" s="22" t="s">
        <v>312</v>
      </c>
      <c r="M185" s="22" t="s">
        <v>312</v>
      </c>
      <c r="N185" s="12" t="s">
        <v>4</v>
      </c>
    </row>
    <row r="186" spans="1:14" hidden="1">
      <c r="A186" s="11">
        <v>7610106</v>
      </c>
      <c r="B186" s="5" t="str">
        <f t="shared" si="6"/>
        <v>761</v>
      </c>
      <c r="C186" s="5" t="str">
        <f t="shared" si="7"/>
        <v>0106</v>
      </c>
      <c r="D186" s="12" t="s">
        <v>264</v>
      </c>
      <c r="E186" s="12" t="s">
        <v>265</v>
      </c>
      <c r="F186" s="12">
        <v>2</v>
      </c>
      <c r="G186" s="21" t="s">
        <v>312</v>
      </c>
      <c r="H186" s="22" t="s">
        <v>312</v>
      </c>
      <c r="I186" s="22" t="s">
        <v>312</v>
      </c>
      <c r="J186" s="22" t="s">
        <v>312</v>
      </c>
      <c r="K186" s="22" t="s">
        <v>312</v>
      </c>
      <c r="L186" s="22" t="s">
        <v>312</v>
      </c>
      <c r="M186" s="22" t="s">
        <v>312</v>
      </c>
      <c r="N186" s="12" t="s">
        <v>64</v>
      </c>
    </row>
    <row r="187" spans="1:14" hidden="1">
      <c r="A187" s="11">
        <v>7610186</v>
      </c>
      <c r="B187" s="5" t="str">
        <f t="shared" si="6"/>
        <v>761</v>
      </c>
      <c r="C187" s="5" t="str">
        <f t="shared" si="7"/>
        <v>0186</v>
      </c>
      <c r="D187" s="12" t="s">
        <v>264</v>
      </c>
      <c r="E187" s="12" t="s">
        <v>266</v>
      </c>
      <c r="F187" s="12">
        <v>5</v>
      </c>
      <c r="G187" s="21" t="s">
        <v>312</v>
      </c>
      <c r="H187" s="22" t="s">
        <v>312</v>
      </c>
      <c r="I187" s="22" t="s">
        <v>312</v>
      </c>
      <c r="J187" s="22" t="s">
        <v>312</v>
      </c>
      <c r="K187" s="22" t="s">
        <v>312</v>
      </c>
      <c r="L187" s="22" t="s">
        <v>312</v>
      </c>
      <c r="M187" s="22" t="s">
        <v>312</v>
      </c>
      <c r="N187" s="12" t="s">
        <v>64</v>
      </c>
    </row>
    <row r="188" spans="1:14" hidden="1">
      <c r="A188" s="11">
        <v>7610192</v>
      </c>
      <c r="B188" s="5" t="str">
        <f t="shared" si="6"/>
        <v>761</v>
      </c>
      <c r="C188" s="5" t="str">
        <f t="shared" si="7"/>
        <v>0192</v>
      </c>
      <c r="D188" s="12" t="s">
        <v>264</v>
      </c>
      <c r="E188" s="12" t="s">
        <v>267</v>
      </c>
      <c r="F188" s="12">
        <v>3</v>
      </c>
      <c r="G188" s="21" t="s">
        <v>312</v>
      </c>
      <c r="H188" s="22" t="s">
        <v>312</v>
      </c>
      <c r="I188" s="22" t="s">
        <v>312</v>
      </c>
      <c r="J188" s="22" t="s">
        <v>312</v>
      </c>
      <c r="K188" s="22" t="s">
        <v>312</v>
      </c>
      <c r="L188" s="22" t="s">
        <v>312</v>
      </c>
      <c r="M188" s="22" t="s">
        <v>312</v>
      </c>
      <c r="N188" s="12" t="s">
        <v>64</v>
      </c>
    </row>
    <row r="189" spans="1:14" hidden="1">
      <c r="A189" s="11">
        <v>7610208</v>
      </c>
      <c r="B189" s="5" t="str">
        <f t="shared" si="6"/>
        <v>761</v>
      </c>
      <c r="C189" s="5" t="str">
        <f t="shared" si="7"/>
        <v>0208</v>
      </c>
      <c r="D189" s="12" t="s">
        <v>264</v>
      </c>
      <c r="E189" s="12" t="s">
        <v>268</v>
      </c>
      <c r="F189" s="12">
        <v>1</v>
      </c>
      <c r="G189" s="21" t="s">
        <v>312</v>
      </c>
      <c r="H189" s="22" t="s">
        <v>312</v>
      </c>
      <c r="I189" s="22" t="s">
        <v>312</v>
      </c>
      <c r="J189" s="22" t="s">
        <v>312</v>
      </c>
      <c r="K189" s="22" t="s">
        <v>312</v>
      </c>
      <c r="L189" s="22" t="s">
        <v>312</v>
      </c>
      <c r="M189" s="22" t="s">
        <v>312</v>
      </c>
      <c r="N189" s="12" t="s">
        <v>64</v>
      </c>
    </row>
    <row r="190" spans="1:14">
      <c r="A190" s="11">
        <v>7610212</v>
      </c>
      <c r="B190" s="5" t="str">
        <f t="shared" si="6"/>
        <v>761</v>
      </c>
      <c r="C190" s="5" t="str">
        <f t="shared" si="7"/>
        <v>0212</v>
      </c>
      <c r="D190" s="12" t="s">
        <v>264</v>
      </c>
      <c r="E190" s="12" t="s">
        <v>269</v>
      </c>
      <c r="F190" s="12">
        <v>163</v>
      </c>
      <c r="G190" s="21">
        <v>486.97546012269936</v>
      </c>
      <c r="H190" s="22">
        <v>40.490797546012267</v>
      </c>
      <c r="I190" s="22">
        <v>39.877300613496935</v>
      </c>
      <c r="J190" s="22">
        <v>17.791411042944784</v>
      </c>
      <c r="K190" s="22">
        <v>1.8404907975460123</v>
      </c>
      <c r="L190" s="22">
        <v>59.509202453987733</v>
      </c>
      <c r="M190" s="22">
        <v>19.631901840490798</v>
      </c>
      <c r="N190" s="12" t="s">
        <v>64</v>
      </c>
    </row>
    <row r="191" spans="1:14" hidden="1">
      <c r="A191" s="11">
        <v>7610315</v>
      </c>
      <c r="B191" s="5" t="str">
        <f t="shared" si="6"/>
        <v>761</v>
      </c>
      <c r="C191" s="5" t="str">
        <f t="shared" si="7"/>
        <v>0315</v>
      </c>
      <c r="D191" s="12" t="s">
        <v>264</v>
      </c>
      <c r="E191" s="12" t="s">
        <v>270</v>
      </c>
      <c r="F191" s="12">
        <v>1</v>
      </c>
      <c r="G191" s="21" t="s">
        <v>312</v>
      </c>
      <c r="H191" s="22" t="s">
        <v>312</v>
      </c>
      <c r="I191" s="22" t="s">
        <v>312</v>
      </c>
      <c r="J191" s="22" t="s">
        <v>312</v>
      </c>
      <c r="K191" s="22" t="s">
        <v>312</v>
      </c>
      <c r="L191" s="22" t="s">
        <v>312</v>
      </c>
      <c r="M191" s="22" t="s">
        <v>312</v>
      </c>
      <c r="N191" s="12" t="s">
        <v>64</v>
      </c>
    </row>
    <row r="192" spans="1:14" hidden="1">
      <c r="A192" s="11">
        <v>7610406</v>
      </c>
      <c r="B192" s="5" t="str">
        <f t="shared" si="6"/>
        <v>761</v>
      </c>
      <c r="C192" s="5" t="str">
        <f t="shared" si="7"/>
        <v>0406</v>
      </c>
      <c r="D192" s="12" t="s">
        <v>264</v>
      </c>
      <c r="E192" s="12" t="s">
        <v>271</v>
      </c>
      <c r="F192" s="12">
        <v>4</v>
      </c>
      <c r="G192" s="21" t="s">
        <v>312</v>
      </c>
      <c r="H192" s="22" t="s">
        <v>312</v>
      </c>
      <c r="I192" s="22" t="s">
        <v>312</v>
      </c>
      <c r="J192" s="22" t="s">
        <v>312</v>
      </c>
      <c r="K192" s="22" t="s">
        <v>312</v>
      </c>
      <c r="L192" s="22" t="s">
        <v>312</v>
      </c>
      <c r="M192" s="22" t="s">
        <v>312</v>
      </c>
      <c r="N192" s="12" t="s">
        <v>64</v>
      </c>
    </row>
    <row r="193" spans="1:14" hidden="1">
      <c r="A193" s="11">
        <v>7610408</v>
      </c>
      <c r="B193" s="5" t="str">
        <f t="shared" si="6"/>
        <v>761</v>
      </c>
      <c r="C193" s="5" t="str">
        <f t="shared" si="7"/>
        <v>0408</v>
      </c>
      <c r="D193" s="12" t="s">
        <v>264</v>
      </c>
      <c r="E193" s="12" t="s">
        <v>272</v>
      </c>
      <c r="F193" s="12">
        <v>2</v>
      </c>
      <c r="G193" s="21" t="s">
        <v>312</v>
      </c>
      <c r="H193" s="22" t="s">
        <v>312</v>
      </c>
      <c r="I193" s="22" t="s">
        <v>312</v>
      </c>
      <c r="J193" s="22" t="s">
        <v>312</v>
      </c>
      <c r="K193" s="22" t="s">
        <v>312</v>
      </c>
      <c r="L193" s="22" t="s">
        <v>312</v>
      </c>
      <c r="M193" s="22" t="s">
        <v>312</v>
      </c>
      <c r="N193" s="12" t="s">
        <v>64</v>
      </c>
    </row>
    <row r="194" spans="1:14" hidden="1">
      <c r="A194" s="11">
        <v>7610506</v>
      </c>
      <c r="B194" s="5" t="str">
        <f t="shared" si="6"/>
        <v>761</v>
      </c>
      <c r="C194" s="5" t="str">
        <f t="shared" si="7"/>
        <v>0506</v>
      </c>
      <c r="D194" s="12" t="s">
        <v>264</v>
      </c>
      <c r="E194" s="12" t="s">
        <v>320</v>
      </c>
      <c r="F194" s="12">
        <v>2</v>
      </c>
      <c r="G194" s="21" t="s">
        <v>312</v>
      </c>
      <c r="H194" s="22" t="s">
        <v>312</v>
      </c>
      <c r="I194" s="22" t="s">
        <v>312</v>
      </c>
      <c r="J194" s="22" t="s">
        <v>312</v>
      </c>
      <c r="K194" s="22" t="s">
        <v>312</v>
      </c>
      <c r="L194" s="22" t="s">
        <v>312</v>
      </c>
      <c r="M194" s="22" t="s">
        <v>312</v>
      </c>
      <c r="N194" s="12" t="s">
        <v>64</v>
      </c>
    </row>
    <row r="195" spans="1:14" hidden="1">
      <c r="A195" s="11">
        <v>7611409</v>
      </c>
      <c r="B195" s="5" t="str">
        <f t="shared" si="6"/>
        <v>761</v>
      </c>
      <c r="C195" s="5" t="str">
        <f t="shared" si="7"/>
        <v>1409</v>
      </c>
      <c r="D195" s="12" t="s">
        <v>264</v>
      </c>
      <c r="E195" s="12" t="s">
        <v>273</v>
      </c>
      <c r="F195" s="12">
        <v>1</v>
      </c>
      <c r="G195" s="21" t="s">
        <v>312</v>
      </c>
      <c r="H195" s="22" t="s">
        <v>312</v>
      </c>
      <c r="I195" s="22" t="s">
        <v>312</v>
      </c>
      <c r="J195" s="22" t="s">
        <v>312</v>
      </c>
      <c r="K195" s="22" t="s">
        <v>312</v>
      </c>
      <c r="L195" s="22" t="s">
        <v>312</v>
      </c>
      <c r="M195" s="22" t="s">
        <v>312</v>
      </c>
      <c r="N195" s="12" t="s">
        <v>64</v>
      </c>
    </row>
    <row r="196" spans="1:14" hidden="1">
      <c r="A196" s="11">
        <v>7611410</v>
      </c>
      <c r="B196" s="5" t="str">
        <f t="shared" ref="B196:B212" si="8">LEFT(A196,3)</f>
        <v>761</v>
      </c>
      <c r="C196" s="5" t="str">
        <f t="shared" ref="C196:C212" si="9">SUBSTITUTE(A196,B196,"")</f>
        <v>1410</v>
      </c>
      <c r="D196" s="12" t="s">
        <v>264</v>
      </c>
      <c r="E196" s="12" t="s">
        <v>274</v>
      </c>
      <c r="F196" s="12">
        <v>9</v>
      </c>
      <c r="G196" s="21" t="s">
        <v>312</v>
      </c>
      <c r="H196" s="22" t="s">
        <v>312</v>
      </c>
      <c r="I196" s="22" t="s">
        <v>312</v>
      </c>
      <c r="J196" s="22" t="s">
        <v>312</v>
      </c>
      <c r="K196" s="22" t="s">
        <v>312</v>
      </c>
      <c r="L196" s="22" t="s">
        <v>312</v>
      </c>
      <c r="M196" s="22" t="s">
        <v>312</v>
      </c>
      <c r="N196" s="12" t="s">
        <v>64</v>
      </c>
    </row>
    <row r="197" spans="1:14" hidden="1">
      <c r="A197" s="11">
        <v>7612664</v>
      </c>
      <c r="B197" s="5" t="str">
        <f t="shared" si="8"/>
        <v>761</v>
      </c>
      <c r="C197" s="5" t="str">
        <f t="shared" si="9"/>
        <v>2664</v>
      </c>
      <c r="D197" s="12" t="s">
        <v>264</v>
      </c>
      <c r="E197" s="12" t="s">
        <v>275</v>
      </c>
      <c r="F197" s="12">
        <v>3</v>
      </c>
      <c r="G197" s="21" t="s">
        <v>312</v>
      </c>
      <c r="H197" s="22" t="s">
        <v>312</v>
      </c>
      <c r="I197" s="22" t="s">
        <v>312</v>
      </c>
      <c r="J197" s="22" t="s">
        <v>312</v>
      </c>
      <c r="K197" s="22" t="s">
        <v>312</v>
      </c>
      <c r="L197" s="22" t="s">
        <v>312</v>
      </c>
      <c r="M197" s="22" t="s">
        <v>312</v>
      </c>
      <c r="N197" s="12" t="s">
        <v>64</v>
      </c>
    </row>
    <row r="198" spans="1:14" hidden="1">
      <c r="A198" s="11">
        <v>7614560</v>
      </c>
      <c r="B198" s="5" t="str">
        <f t="shared" si="8"/>
        <v>761</v>
      </c>
      <c r="C198" s="5" t="str">
        <f t="shared" si="9"/>
        <v>4560</v>
      </c>
      <c r="D198" s="12" t="s">
        <v>264</v>
      </c>
      <c r="E198" s="12" t="s">
        <v>276</v>
      </c>
      <c r="F198" s="12">
        <v>7</v>
      </c>
      <c r="G198" s="21" t="s">
        <v>312</v>
      </c>
      <c r="H198" s="22" t="s">
        <v>312</v>
      </c>
      <c r="I198" s="22" t="s">
        <v>312</v>
      </c>
      <c r="J198" s="22" t="s">
        <v>312</v>
      </c>
      <c r="K198" s="22" t="s">
        <v>312</v>
      </c>
      <c r="L198" s="22" t="s">
        <v>312</v>
      </c>
      <c r="M198" s="22" t="s">
        <v>312</v>
      </c>
      <c r="N198" s="12" t="s">
        <v>64</v>
      </c>
    </row>
    <row r="199" spans="1:14" hidden="1">
      <c r="A199" s="11">
        <v>7616414</v>
      </c>
      <c r="B199" s="5" t="str">
        <f t="shared" si="8"/>
        <v>761</v>
      </c>
      <c r="C199" s="5" t="str">
        <f t="shared" si="9"/>
        <v>6414</v>
      </c>
      <c r="D199" s="12" t="s">
        <v>264</v>
      </c>
      <c r="E199" s="12" t="s">
        <v>326</v>
      </c>
      <c r="F199" s="12">
        <v>1</v>
      </c>
      <c r="G199" s="21" t="s">
        <v>312</v>
      </c>
      <c r="H199" s="22" t="s">
        <v>312</v>
      </c>
      <c r="I199" s="22" t="s">
        <v>312</v>
      </c>
      <c r="J199" s="22" t="s">
        <v>312</v>
      </c>
      <c r="K199" s="22" t="s">
        <v>312</v>
      </c>
      <c r="L199" s="22" t="s">
        <v>312</v>
      </c>
      <c r="M199" s="22" t="s">
        <v>312</v>
      </c>
      <c r="N199" s="12" t="s">
        <v>64</v>
      </c>
    </row>
    <row r="200" spans="1:14" hidden="1">
      <c r="A200" s="11">
        <v>7661050</v>
      </c>
      <c r="B200" s="5" t="str">
        <f t="shared" si="8"/>
        <v>766</v>
      </c>
      <c r="C200" s="5" t="str">
        <f t="shared" si="9"/>
        <v>1050</v>
      </c>
      <c r="D200" s="12" t="s">
        <v>277</v>
      </c>
      <c r="E200" s="12" t="s">
        <v>278</v>
      </c>
      <c r="F200" s="12">
        <v>8</v>
      </c>
      <c r="G200" s="21" t="s">
        <v>312</v>
      </c>
      <c r="H200" s="22" t="s">
        <v>312</v>
      </c>
      <c r="I200" s="22" t="s">
        <v>312</v>
      </c>
      <c r="J200" s="22" t="s">
        <v>312</v>
      </c>
      <c r="K200" s="22" t="s">
        <v>312</v>
      </c>
      <c r="L200" s="22" t="s">
        <v>312</v>
      </c>
      <c r="M200" s="22" t="s">
        <v>312</v>
      </c>
      <c r="N200" s="12" t="s">
        <v>40</v>
      </c>
    </row>
    <row r="201" spans="1:14" hidden="1">
      <c r="A201" s="11">
        <v>7720110</v>
      </c>
      <c r="B201" s="5" t="str">
        <f t="shared" si="8"/>
        <v>772</v>
      </c>
      <c r="C201" s="5" t="str">
        <f t="shared" si="9"/>
        <v>0110</v>
      </c>
      <c r="D201" s="12" t="s">
        <v>279</v>
      </c>
      <c r="E201" s="12" t="s">
        <v>280</v>
      </c>
      <c r="F201" s="12">
        <v>4</v>
      </c>
      <c r="G201" s="21" t="s">
        <v>312</v>
      </c>
      <c r="H201" s="22" t="s">
        <v>312</v>
      </c>
      <c r="I201" s="22" t="s">
        <v>312</v>
      </c>
      <c r="J201" s="22" t="s">
        <v>312</v>
      </c>
      <c r="K201" s="22" t="s">
        <v>312</v>
      </c>
      <c r="L201" s="22" t="s">
        <v>312</v>
      </c>
      <c r="M201" s="22" t="s">
        <v>312</v>
      </c>
      <c r="N201" s="12" t="s">
        <v>55</v>
      </c>
    </row>
    <row r="202" spans="1:14" hidden="1">
      <c r="A202" s="11">
        <v>7724050</v>
      </c>
      <c r="B202" s="5" t="str">
        <f t="shared" si="8"/>
        <v>772</v>
      </c>
      <c r="C202" s="5" t="str">
        <f t="shared" si="9"/>
        <v>4050</v>
      </c>
      <c r="D202" s="12" t="s">
        <v>279</v>
      </c>
      <c r="E202" s="12" t="s">
        <v>281</v>
      </c>
      <c r="F202" s="12">
        <v>2</v>
      </c>
      <c r="G202" s="21" t="s">
        <v>312</v>
      </c>
      <c r="H202" s="22" t="s">
        <v>312</v>
      </c>
      <c r="I202" s="22" t="s">
        <v>312</v>
      </c>
      <c r="J202" s="22" t="s">
        <v>312</v>
      </c>
      <c r="K202" s="22" t="s">
        <v>312</v>
      </c>
      <c r="L202" s="22" t="s">
        <v>312</v>
      </c>
      <c r="M202" s="22" t="s">
        <v>312</v>
      </c>
      <c r="N202" s="12" t="s">
        <v>55</v>
      </c>
    </row>
    <row r="203" spans="1:14" hidden="1">
      <c r="A203" s="11">
        <v>7763050</v>
      </c>
      <c r="B203" s="5" t="str">
        <f t="shared" si="8"/>
        <v>776</v>
      </c>
      <c r="C203" s="5" t="str">
        <f t="shared" si="9"/>
        <v>3050</v>
      </c>
      <c r="D203" s="12" t="s">
        <v>282</v>
      </c>
      <c r="E203" s="12" t="s">
        <v>283</v>
      </c>
      <c r="F203" s="12">
        <v>2</v>
      </c>
      <c r="G203" s="21" t="s">
        <v>312</v>
      </c>
      <c r="H203" s="22" t="s">
        <v>312</v>
      </c>
      <c r="I203" s="22" t="s">
        <v>312</v>
      </c>
      <c r="J203" s="22" t="s">
        <v>312</v>
      </c>
      <c r="K203" s="22" t="s">
        <v>312</v>
      </c>
      <c r="L203" s="22" t="s">
        <v>312</v>
      </c>
      <c r="M203" s="22" t="s">
        <v>312</v>
      </c>
      <c r="N203" s="12" t="s">
        <v>8</v>
      </c>
    </row>
    <row r="204" spans="1:14">
      <c r="A204" s="11">
        <v>7790174</v>
      </c>
      <c r="B204" s="5" t="str">
        <f t="shared" si="8"/>
        <v>779</v>
      </c>
      <c r="C204" s="5" t="str">
        <f t="shared" si="9"/>
        <v>0174</v>
      </c>
      <c r="D204" s="12" t="s">
        <v>284</v>
      </c>
      <c r="E204" s="12" t="s">
        <v>285</v>
      </c>
      <c r="F204" s="12">
        <v>145</v>
      </c>
      <c r="G204" s="21">
        <v>564.06896551724139</v>
      </c>
      <c r="H204" s="22">
        <v>4.8275862068965516</v>
      </c>
      <c r="I204" s="22">
        <v>15.862068965517242</v>
      </c>
      <c r="J204" s="22">
        <v>53.103448275862071</v>
      </c>
      <c r="K204" s="22">
        <v>26.206896551724139</v>
      </c>
      <c r="L204" s="22">
        <v>95.172413793103445</v>
      </c>
      <c r="M204" s="22">
        <v>79.310344827586206</v>
      </c>
      <c r="N204" s="12" t="s">
        <v>11</v>
      </c>
    </row>
    <row r="205" spans="1:14" hidden="1">
      <c r="A205" s="11">
        <v>7820108</v>
      </c>
      <c r="B205" s="5" t="str">
        <f t="shared" si="8"/>
        <v>782</v>
      </c>
      <c r="C205" s="5" t="str">
        <f t="shared" si="9"/>
        <v>0108</v>
      </c>
      <c r="D205" s="12" t="s">
        <v>286</v>
      </c>
      <c r="E205" s="12" t="s">
        <v>287</v>
      </c>
      <c r="F205" s="12">
        <v>7</v>
      </c>
      <c r="G205" s="21" t="s">
        <v>312</v>
      </c>
      <c r="H205" s="22" t="s">
        <v>312</v>
      </c>
      <c r="I205" s="22" t="s">
        <v>312</v>
      </c>
      <c r="J205" s="22" t="s">
        <v>312</v>
      </c>
      <c r="K205" s="22" t="s">
        <v>312</v>
      </c>
      <c r="L205" s="22" t="s">
        <v>312</v>
      </c>
      <c r="M205" s="22" t="s">
        <v>312</v>
      </c>
      <c r="N205" s="12" t="s">
        <v>8</v>
      </c>
    </row>
    <row r="206" spans="1:14">
      <c r="A206" s="11">
        <v>7820119</v>
      </c>
      <c r="B206" s="5" t="str">
        <f t="shared" si="8"/>
        <v>782</v>
      </c>
      <c r="C206" s="5" t="str">
        <f t="shared" si="9"/>
        <v>0119</v>
      </c>
      <c r="D206" s="12" t="s">
        <v>288</v>
      </c>
      <c r="E206" s="12" t="s">
        <v>289</v>
      </c>
      <c r="F206" s="12">
        <v>14</v>
      </c>
      <c r="G206" s="21">
        <v>449.5</v>
      </c>
      <c r="H206" s="22">
        <v>78.571428571428569</v>
      </c>
      <c r="I206" s="22">
        <v>21.428571428571427</v>
      </c>
      <c r="J206" s="22">
        <v>0</v>
      </c>
      <c r="K206" s="22">
        <v>0</v>
      </c>
      <c r="L206" s="22">
        <v>21.428571428571427</v>
      </c>
      <c r="M206" s="22">
        <v>0</v>
      </c>
      <c r="N206" s="12" t="s">
        <v>290</v>
      </c>
    </row>
    <row r="207" spans="1:14">
      <c r="A207" s="11">
        <v>7820120</v>
      </c>
      <c r="B207" s="5" t="str">
        <f t="shared" si="8"/>
        <v>782</v>
      </c>
      <c r="C207" s="5" t="str">
        <f t="shared" si="9"/>
        <v>0120</v>
      </c>
      <c r="D207" s="12" t="s">
        <v>291</v>
      </c>
      <c r="E207" s="12" t="s">
        <v>292</v>
      </c>
      <c r="F207" s="12">
        <v>15</v>
      </c>
      <c r="G207" s="21">
        <v>488.13333333333333</v>
      </c>
      <c r="H207" s="22">
        <v>40</v>
      </c>
      <c r="I207" s="22">
        <v>33.333333333333336</v>
      </c>
      <c r="J207" s="22">
        <v>26.666666666666668</v>
      </c>
      <c r="K207" s="22">
        <v>0</v>
      </c>
      <c r="L207" s="22">
        <v>60</v>
      </c>
      <c r="M207" s="22">
        <v>26.666666666666668</v>
      </c>
      <c r="N207" s="12" t="s">
        <v>290</v>
      </c>
    </row>
    <row r="208" spans="1:14" hidden="1">
      <c r="A208" s="11">
        <v>7840111</v>
      </c>
      <c r="B208" s="5" t="str">
        <f t="shared" si="8"/>
        <v>784</v>
      </c>
      <c r="C208" s="5" t="str">
        <f t="shared" si="9"/>
        <v>0111</v>
      </c>
      <c r="D208" s="12" t="s">
        <v>293</v>
      </c>
      <c r="E208" s="12" t="s">
        <v>294</v>
      </c>
      <c r="F208" s="12">
        <v>1</v>
      </c>
      <c r="G208" s="21" t="s">
        <v>312</v>
      </c>
      <c r="H208" s="22" t="s">
        <v>312</v>
      </c>
      <c r="I208" s="22" t="s">
        <v>312</v>
      </c>
      <c r="J208" s="22" t="s">
        <v>312</v>
      </c>
      <c r="K208" s="22" t="s">
        <v>312</v>
      </c>
      <c r="L208" s="22" t="s">
        <v>312</v>
      </c>
      <c r="M208" s="22" t="s">
        <v>312</v>
      </c>
      <c r="N208" s="12" t="s">
        <v>4</v>
      </c>
    </row>
    <row r="209" spans="1:14" hidden="1">
      <c r="A209" s="11">
        <v>7850193</v>
      </c>
      <c r="B209" s="5" t="str">
        <f t="shared" si="8"/>
        <v>785</v>
      </c>
      <c r="C209" s="5" t="str">
        <f t="shared" si="9"/>
        <v>0193</v>
      </c>
      <c r="D209" s="12" t="s">
        <v>295</v>
      </c>
      <c r="E209" s="12" t="s">
        <v>296</v>
      </c>
      <c r="F209" s="12">
        <v>2</v>
      </c>
      <c r="G209" s="21" t="s">
        <v>312</v>
      </c>
      <c r="H209" s="22" t="s">
        <v>312</v>
      </c>
      <c r="I209" s="22" t="s">
        <v>312</v>
      </c>
      <c r="J209" s="22" t="s">
        <v>312</v>
      </c>
      <c r="K209" s="22" t="s">
        <v>312</v>
      </c>
      <c r="L209" s="22" t="s">
        <v>312</v>
      </c>
      <c r="M209" s="22" t="s">
        <v>312</v>
      </c>
      <c r="N209" s="12" t="s">
        <v>15</v>
      </c>
    </row>
    <row r="210" spans="1:14" hidden="1">
      <c r="A210" s="11">
        <v>8912198</v>
      </c>
      <c r="B210" s="5" t="str">
        <f t="shared" si="8"/>
        <v>891</v>
      </c>
      <c r="C210" s="5" t="str">
        <f t="shared" si="9"/>
        <v>2198</v>
      </c>
      <c r="D210" s="12" t="s">
        <v>297</v>
      </c>
      <c r="E210" s="12" t="s">
        <v>298</v>
      </c>
      <c r="F210" s="12">
        <v>1</v>
      </c>
      <c r="G210" s="21" t="s">
        <v>312</v>
      </c>
      <c r="H210" s="22" t="s">
        <v>312</v>
      </c>
      <c r="I210" s="22" t="s">
        <v>312</v>
      </c>
      <c r="J210" s="22" t="s">
        <v>312</v>
      </c>
      <c r="K210" s="22" t="s">
        <v>312</v>
      </c>
      <c r="L210" s="22" t="s">
        <v>312</v>
      </c>
      <c r="M210" s="22" t="s">
        <v>312</v>
      </c>
      <c r="N210" s="12" t="s">
        <v>290</v>
      </c>
    </row>
    <row r="211" spans="1:14" hidden="1">
      <c r="A211" s="11">
        <v>8913198</v>
      </c>
      <c r="B211" s="5" t="str">
        <f t="shared" si="8"/>
        <v>891</v>
      </c>
      <c r="C211" s="5" t="str">
        <f t="shared" si="9"/>
        <v>3198</v>
      </c>
      <c r="D211" s="12" t="s">
        <v>297</v>
      </c>
      <c r="E211" s="12" t="s">
        <v>299</v>
      </c>
      <c r="F211" s="12">
        <v>8</v>
      </c>
      <c r="G211" s="21" t="s">
        <v>312</v>
      </c>
      <c r="H211" s="22" t="s">
        <v>312</v>
      </c>
      <c r="I211" s="22" t="s">
        <v>312</v>
      </c>
      <c r="J211" s="22" t="s">
        <v>312</v>
      </c>
      <c r="K211" s="22" t="s">
        <v>312</v>
      </c>
      <c r="L211" s="22" t="s">
        <v>312</v>
      </c>
      <c r="M211" s="22" t="s">
        <v>312</v>
      </c>
      <c r="N211" s="12" t="s">
        <v>290</v>
      </c>
    </row>
    <row r="212" spans="1:14" hidden="1">
      <c r="A212" s="11">
        <v>8914199</v>
      </c>
      <c r="B212" s="5" t="str">
        <f t="shared" si="8"/>
        <v>891</v>
      </c>
      <c r="C212" s="5" t="str">
        <f t="shared" si="9"/>
        <v>4199</v>
      </c>
      <c r="D212" s="12" t="s">
        <v>297</v>
      </c>
      <c r="E212" s="12" t="s">
        <v>325</v>
      </c>
      <c r="F212" s="12">
        <v>2</v>
      </c>
      <c r="G212" s="21" t="s">
        <v>312</v>
      </c>
      <c r="H212" s="22" t="s">
        <v>312</v>
      </c>
      <c r="I212" s="22" t="s">
        <v>312</v>
      </c>
      <c r="J212" s="22" t="s">
        <v>312</v>
      </c>
      <c r="K212" s="22" t="s">
        <v>312</v>
      </c>
      <c r="L212" s="22" t="s">
        <v>312</v>
      </c>
      <c r="M212" s="22" t="s">
        <v>312</v>
      </c>
      <c r="N212" s="12" t="s">
        <v>290</v>
      </c>
    </row>
  </sheetData>
  <autoFilter ref="A2:N212">
    <filterColumn colId="6">
      <filters>
        <filter val="446.76"/>
        <filter val="447.37"/>
        <filter val="448.42"/>
        <filter val="449.50"/>
        <filter val="450.03"/>
        <filter val="451.33"/>
        <filter val="452.19"/>
        <filter val="452.24"/>
        <filter val="453.17"/>
        <filter val="453.62"/>
        <filter val="454.56"/>
        <filter val="457.85"/>
        <filter val="458.37"/>
        <filter val="461.08"/>
        <filter val="461.32"/>
        <filter val="461.39"/>
        <filter val="461.55"/>
        <filter val="461.62"/>
        <filter val="462.67"/>
        <filter val="463.15"/>
        <filter val="463.27"/>
        <filter val="463.40"/>
        <filter val="463.54"/>
        <filter val="464.07"/>
        <filter val="465.66"/>
        <filter val="466.00"/>
        <filter val="466.08"/>
        <filter val="466.72"/>
        <filter val="466.92"/>
        <filter val="467.61"/>
        <filter val="468.29"/>
        <filter val="469.00"/>
        <filter val="469.25"/>
        <filter val="469.44"/>
        <filter val="470.00"/>
        <filter val="471.25"/>
        <filter val="472.53"/>
        <filter val="473.18"/>
        <filter val="476.63"/>
        <filter val="477.37"/>
        <filter val="477.56"/>
        <filter val="480.19"/>
        <filter val="480.43"/>
        <filter val="481.90"/>
        <filter val="482.06"/>
        <filter val="482.18"/>
        <filter val="482.29"/>
        <filter val="483.56"/>
        <filter val="484.34"/>
        <filter val="484.67"/>
        <filter val="485.88"/>
        <filter val="486.42"/>
        <filter val="486.98"/>
        <filter val="488.13"/>
        <filter val="489.38"/>
        <filter val="489.62"/>
        <filter val="490.80"/>
        <filter val="497.94"/>
        <filter val="499.27"/>
        <filter val="500.35"/>
        <filter val="503.20"/>
        <filter val="505.53"/>
        <filter val="507.23"/>
        <filter val="507.75"/>
        <filter val="511.22"/>
        <filter val="520.29"/>
        <filter val="521.62"/>
        <filter val="522.00"/>
        <filter val="522.67"/>
        <filter val="523.10"/>
        <filter val="527.75"/>
        <filter val="528.14"/>
        <filter val="530.80"/>
        <filter val="538.83"/>
        <filter val="540.14"/>
        <filter val="550.61"/>
        <filter val="552.38"/>
        <filter val="564.07"/>
        <filter val="591.20"/>
        <filter val="592.00"/>
      </filters>
    </filterColumn>
  </autoFilter>
  <mergeCells count="1">
    <mergeCell ref="A1:N1"/>
  </mergeCells>
  <phoneticPr fontId="0" type="noConversion"/>
  <pageMargins left="0.25" right="0.25" top="1" bottom="1" header="0.5" footer="0.5"/>
  <pageSetup scale="6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80"/>
  <sheetViews>
    <sheetView tabSelected="1" workbookViewId="0">
      <selection activeCell="J1" sqref="J1:J1048576"/>
    </sheetView>
  </sheetViews>
  <sheetFormatPr defaultRowHeight="12.75"/>
  <sheetData>
    <row r="1" spans="1:18">
      <c r="A1" t="s">
        <v>333</v>
      </c>
      <c r="B1" t="s">
        <v>334</v>
      </c>
      <c r="C1" t="s">
        <v>1</v>
      </c>
      <c r="D1" t="s">
        <v>2</v>
      </c>
      <c r="E1">
        <v>2015</v>
      </c>
      <c r="F1" t="s">
        <v>432</v>
      </c>
      <c r="G1" t="s">
        <v>433</v>
      </c>
      <c r="H1" s="23" t="s">
        <v>434</v>
      </c>
      <c r="I1" t="s">
        <v>435</v>
      </c>
      <c r="J1">
        <v>52</v>
      </c>
      <c r="K1">
        <v>538.82692307692309</v>
      </c>
      <c r="L1">
        <v>5.7692307692307692</v>
      </c>
      <c r="M1">
        <v>36.53846153846154</v>
      </c>
      <c r="N1">
        <v>46.153846153846153</v>
      </c>
      <c r="O1">
        <v>11.538461538461538</v>
      </c>
      <c r="P1">
        <v>94.230769230769226</v>
      </c>
      <c r="Q1">
        <v>57.692307692307693</v>
      </c>
      <c r="R1" t="s">
        <v>3</v>
      </c>
    </row>
    <row r="2" spans="1:18">
      <c r="A2" t="s">
        <v>335</v>
      </c>
      <c r="B2" t="s">
        <v>336</v>
      </c>
      <c r="C2" t="s">
        <v>9</v>
      </c>
      <c r="D2" t="s">
        <v>10</v>
      </c>
      <c r="E2">
        <v>2015</v>
      </c>
      <c r="F2" t="s">
        <v>432</v>
      </c>
      <c r="G2" t="s">
        <v>433</v>
      </c>
      <c r="H2" s="23" t="s">
        <v>434</v>
      </c>
      <c r="I2" t="s">
        <v>435</v>
      </c>
      <c r="J2">
        <v>79</v>
      </c>
      <c r="K2">
        <v>466.72151898734177</v>
      </c>
      <c r="L2">
        <v>60.759493670886073</v>
      </c>
      <c r="M2">
        <v>32.911392405063289</v>
      </c>
      <c r="N2">
        <v>6.3291139240506329</v>
      </c>
      <c r="O2">
        <v>0</v>
      </c>
      <c r="P2">
        <v>39.240506329113927</v>
      </c>
      <c r="Q2">
        <v>6.3291139240506329</v>
      </c>
      <c r="R2" t="s">
        <v>11</v>
      </c>
    </row>
    <row r="3" spans="1:18">
      <c r="A3" t="s">
        <v>335</v>
      </c>
      <c r="B3" t="s">
        <v>337</v>
      </c>
      <c r="C3" t="s">
        <v>9</v>
      </c>
      <c r="D3" t="s">
        <v>12</v>
      </c>
      <c r="E3">
        <v>2015</v>
      </c>
      <c r="F3" t="s">
        <v>432</v>
      </c>
      <c r="G3" t="s">
        <v>433</v>
      </c>
      <c r="H3" s="23" t="s">
        <v>434</v>
      </c>
      <c r="I3" t="s">
        <v>435</v>
      </c>
      <c r="J3">
        <v>93</v>
      </c>
      <c r="K3">
        <v>469.24731182795699</v>
      </c>
      <c r="L3">
        <v>61.29032258064516</v>
      </c>
      <c r="M3">
        <v>33.333333333333336</v>
      </c>
      <c r="N3">
        <v>4.301075268817204</v>
      </c>
      <c r="O3">
        <v>1.075268817204301</v>
      </c>
      <c r="P3">
        <v>38.70967741935484</v>
      </c>
      <c r="Q3">
        <v>5.376344086021505</v>
      </c>
      <c r="R3" t="s">
        <v>11</v>
      </c>
    </row>
    <row r="4" spans="1:18">
      <c r="A4" t="s">
        <v>338</v>
      </c>
      <c r="B4" t="s">
        <v>339</v>
      </c>
      <c r="C4" t="s">
        <v>23</v>
      </c>
      <c r="D4" t="s">
        <v>24</v>
      </c>
      <c r="E4">
        <v>2015</v>
      </c>
      <c r="F4" t="s">
        <v>432</v>
      </c>
      <c r="G4" t="s">
        <v>433</v>
      </c>
      <c r="H4" s="23" t="s">
        <v>434</v>
      </c>
      <c r="I4" t="s">
        <v>435</v>
      </c>
      <c r="J4">
        <v>18</v>
      </c>
      <c r="K4">
        <v>483.55555555555554</v>
      </c>
      <c r="L4">
        <v>33.333333333333336</v>
      </c>
      <c r="M4">
        <v>55.555555555555557</v>
      </c>
      <c r="N4">
        <v>11.111111111111111</v>
      </c>
      <c r="O4">
        <v>0</v>
      </c>
      <c r="P4">
        <v>66.666666666666671</v>
      </c>
      <c r="Q4">
        <v>11.111111111111111</v>
      </c>
      <c r="R4" t="s">
        <v>17</v>
      </c>
    </row>
    <row r="5" spans="1:18">
      <c r="A5" t="s">
        <v>340</v>
      </c>
      <c r="B5" t="s">
        <v>341</v>
      </c>
      <c r="C5" t="s">
        <v>27</v>
      </c>
      <c r="D5" t="s">
        <v>28</v>
      </c>
      <c r="E5">
        <v>2015</v>
      </c>
      <c r="F5" t="s">
        <v>432</v>
      </c>
      <c r="G5" t="s">
        <v>433</v>
      </c>
      <c r="H5" s="23" t="s">
        <v>434</v>
      </c>
      <c r="I5" t="s">
        <v>435</v>
      </c>
      <c r="J5">
        <v>98</v>
      </c>
      <c r="K5">
        <v>528.14285714285711</v>
      </c>
      <c r="L5">
        <v>13.26530612244898</v>
      </c>
      <c r="M5">
        <v>36.734693877551024</v>
      </c>
      <c r="N5">
        <v>43.877551020408163</v>
      </c>
      <c r="O5">
        <v>6.1224489795918364</v>
      </c>
      <c r="P5">
        <v>86.734693877551024</v>
      </c>
      <c r="Q5">
        <v>50</v>
      </c>
      <c r="R5" t="s">
        <v>0</v>
      </c>
    </row>
    <row r="6" spans="1:18">
      <c r="A6" t="s">
        <v>340</v>
      </c>
      <c r="B6" t="s">
        <v>342</v>
      </c>
      <c r="C6" t="s">
        <v>27</v>
      </c>
      <c r="D6" t="s">
        <v>29</v>
      </c>
      <c r="E6">
        <v>2015</v>
      </c>
      <c r="F6" t="s">
        <v>432</v>
      </c>
      <c r="G6" t="s">
        <v>433</v>
      </c>
      <c r="H6" s="23" t="s">
        <v>434</v>
      </c>
      <c r="I6" t="s">
        <v>435</v>
      </c>
      <c r="J6">
        <v>12</v>
      </c>
      <c r="K6">
        <v>448.41666666666669</v>
      </c>
      <c r="L6">
        <v>75</v>
      </c>
      <c r="M6">
        <v>25</v>
      </c>
      <c r="N6">
        <v>0</v>
      </c>
      <c r="O6">
        <v>0</v>
      </c>
      <c r="P6">
        <v>25</v>
      </c>
      <c r="Q6">
        <v>0</v>
      </c>
      <c r="R6" t="s">
        <v>0</v>
      </c>
    </row>
    <row r="7" spans="1:18">
      <c r="A7" t="s">
        <v>343</v>
      </c>
      <c r="B7" t="s">
        <v>344</v>
      </c>
      <c r="C7" t="s">
        <v>35</v>
      </c>
      <c r="D7" t="s">
        <v>36</v>
      </c>
      <c r="E7">
        <v>2015</v>
      </c>
      <c r="F7" t="s">
        <v>432</v>
      </c>
      <c r="G7" t="s">
        <v>433</v>
      </c>
      <c r="H7" s="23" t="s">
        <v>434</v>
      </c>
      <c r="I7" t="s">
        <v>435</v>
      </c>
      <c r="J7">
        <v>259</v>
      </c>
      <c r="K7">
        <v>552.38223938223939</v>
      </c>
      <c r="L7">
        <v>14.671814671814673</v>
      </c>
      <c r="M7">
        <v>20.077220077220076</v>
      </c>
      <c r="N7">
        <v>40.926640926640928</v>
      </c>
      <c r="O7">
        <v>24.324324324324323</v>
      </c>
      <c r="P7">
        <v>85.328185328185327</v>
      </c>
      <c r="Q7">
        <v>65.250965250965251</v>
      </c>
      <c r="R7" t="s">
        <v>0</v>
      </c>
    </row>
    <row r="8" spans="1:18">
      <c r="A8" t="s">
        <v>345</v>
      </c>
      <c r="B8" t="s">
        <v>336</v>
      </c>
      <c r="C8" t="s">
        <v>37</v>
      </c>
      <c r="D8" t="s">
        <v>38</v>
      </c>
      <c r="E8">
        <v>2015</v>
      </c>
      <c r="F8" t="s">
        <v>432</v>
      </c>
      <c r="G8" t="s">
        <v>433</v>
      </c>
      <c r="H8" s="23" t="s">
        <v>434</v>
      </c>
      <c r="I8" t="s">
        <v>435</v>
      </c>
      <c r="J8">
        <v>58</v>
      </c>
      <c r="K8">
        <v>482.29310344827587</v>
      </c>
      <c r="L8">
        <v>44.827586206896555</v>
      </c>
      <c r="M8">
        <v>43.103448275862071</v>
      </c>
      <c r="N8">
        <v>12.068965517241379</v>
      </c>
      <c r="O8">
        <v>0</v>
      </c>
      <c r="P8">
        <v>55.172413793103445</v>
      </c>
      <c r="Q8">
        <v>12.068965517241379</v>
      </c>
      <c r="R8" t="s">
        <v>0</v>
      </c>
    </row>
    <row r="9" spans="1:18">
      <c r="A9" t="s">
        <v>346</v>
      </c>
      <c r="B9" t="s">
        <v>336</v>
      </c>
      <c r="C9" t="s">
        <v>46</v>
      </c>
      <c r="D9" t="s">
        <v>47</v>
      </c>
      <c r="E9">
        <v>2015</v>
      </c>
      <c r="F9" t="s">
        <v>432</v>
      </c>
      <c r="G9" t="s">
        <v>433</v>
      </c>
      <c r="H9" s="23" t="s">
        <v>434</v>
      </c>
      <c r="I9" t="s">
        <v>435</v>
      </c>
      <c r="J9">
        <v>24</v>
      </c>
      <c r="K9">
        <v>476.625</v>
      </c>
      <c r="L9">
        <v>37.5</v>
      </c>
      <c r="M9">
        <v>50</v>
      </c>
      <c r="N9">
        <v>12.5</v>
      </c>
      <c r="O9">
        <v>0</v>
      </c>
      <c r="P9">
        <v>62.5</v>
      </c>
      <c r="Q9">
        <v>12.5</v>
      </c>
      <c r="R9" t="s">
        <v>0</v>
      </c>
    </row>
    <row r="10" spans="1:18">
      <c r="A10" t="s">
        <v>346</v>
      </c>
      <c r="B10" t="s">
        <v>347</v>
      </c>
      <c r="C10" t="s">
        <v>46</v>
      </c>
      <c r="D10" t="s">
        <v>49</v>
      </c>
      <c r="E10">
        <v>2015</v>
      </c>
      <c r="F10" t="s">
        <v>432</v>
      </c>
      <c r="G10" t="s">
        <v>433</v>
      </c>
      <c r="H10" s="23" t="s">
        <v>434</v>
      </c>
      <c r="I10" t="s">
        <v>435</v>
      </c>
      <c r="J10">
        <v>96</v>
      </c>
      <c r="K10">
        <v>461.32291666666669</v>
      </c>
      <c r="L10">
        <v>64.583333333333329</v>
      </c>
      <c r="M10">
        <v>29.166666666666668</v>
      </c>
      <c r="N10">
        <v>6.25</v>
      </c>
      <c r="O10">
        <v>0</v>
      </c>
      <c r="P10">
        <v>35.416666666666664</v>
      </c>
      <c r="Q10">
        <v>6.25</v>
      </c>
      <c r="R10" t="s">
        <v>0</v>
      </c>
    </row>
    <row r="11" spans="1:18">
      <c r="A11" t="s">
        <v>346</v>
      </c>
      <c r="B11" t="s">
        <v>348</v>
      </c>
      <c r="C11" t="s">
        <v>46</v>
      </c>
      <c r="D11" t="s">
        <v>51</v>
      </c>
      <c r="E11">
        <v>2015</v>
      </c>
      <c r="F11" t="s">
        <v>432</v>
      </c>
      <c r="G11" t="s">
        <v>433</v>
      </c>
      <c r="H11" s="23" t="s">
        <v>434</v>
      </c>
      <c r="I11" t="s">
        <v>435</v>
      </c>
      <c r="J11">
        <v>49</v>
      </c>
      <c r="K11">
        <v>461.38775510204084</v>
      </c>
      <c r="L11">
        <v>63.265306122448976</v>
      </c>
      <c r="M11">
        <v>32.653061224489797</v>
      </c>
      <c r="N11">
        <v>4.0816326530612246</v>
      </c>
      <c r="O11">
        <v>0</v>
      </c>
      <c r="P11">
        <v>36.734693877551024</v>
      </c>
      <c r="Q11">
        <v>4.0816326530612246</v>
      </c>
      <c r="R11" t="s">
        <v>0</v>
      </c>
    </row>
    <row r="12" spans="1:18">
      <c r="A12" t="s">
        <v>346</v>
      </c>
      <c r="B12" t="s">
        <v>349</v>
      </c>
      <c r="C12" t="s">
        <v>46</v>
      </c>
      <c r="D12" t="s">
        <v>52</v>
      </c>
      <c r="E12">
        <v>2015</v>
      </c>
      <c r="F12" t="s">
        <v>432</v>
      </c>
      <c r="G12" t="s">
        <v>433</v>
      </c>
      <c r="H12" s="23" t="s">
        <v>434</v>
      </c>
      <c r="I12" t="s">
        <v>435</v>
      </c>
      <c r="J12">
        <v>18</v>
      </c>
      <c r="K12">
        <v>522.66666666666663</v>
      </c>
      <c r="L12">
        <v>5.5555555555555554</v>
      </c>
      <c r="M12">
        <v>33.333333333333336</v>
      </c>
      <c r="N12">
        <v>61.111111111111114</v>
      </c>
      <c r="O12">
        <v>0</v>
      </c>
      <c r="P12">
        <v>94.444444444444443</v>
      </c>
      <c r="Q12">
        <v>61.111111111111114</v>
      </c>
      <c r="R12" t="s">
        <v>0</v>
      </c>
    </row>
    <row r="13" spans="1:18">
      <c r="A13" t="s">
        <v>350</v>
      </c>
      <c r="B13" t="s">
        <v>351</v>
      </c>
      <c r="C13" t="s">
        <v>59</v>
      </c>
      <c r="D13" t="s">
        <v>60</v>
      </c>
      <c r="E13">
        <v>2015</v>
      </c>
      <c r="F13" t="s">
        <v>432</v>
      </c>
      <c r="G13" t="s">
        <v>433</v>
      </c>
      <c r="H13" s="23" t="s">
        <v>434</v>
      </c>
      <c r="I13" t="s">
        <v>435</v>
      </c>
      <c r="J13">
        <v>17</v>
      </c>
      <c r="K13">
        <v>446.76470588235293</v>
      </c>
      <c r="L13">
        <v>82.352941176470594</v>
      </c>
      <c r="M13">
        <v>17.647058823529413</v>
      </c>
      <c r="N13">
        <v>0</v>
      </c>
      <c r="O13">
        <v>0</v>
      </c>
      <c r="P13">
        <v>17.647058823529413</v>
      </c>
      <c r="Q13">
        <v>0</v>
      </c>
      <c r="R13" t="s">
        <v>11</v>
      </c>
    </row>
    <row r="14" spans="1:18">
      <c r="A14" t="s">
        <v>352</v>
      </c>
      <c r="B14" t="s">
        <v>351</v>
      </c>
      <c r="C14" t="s">
        <v>62</v>
      </c>
      <c r="D14" t="s">
        <v>63</v>
      </c>
      <c r="E14">
        <v>2015</v>
      </c>
      <c r="F14" t="s">
        <v>432</v>
      </c>
      <c r="G14" t="s">
        <v>433</v>
      </c>
      <c r="H14" s="23" t="s">
        <v>434</v>
      </c>
      <c r="I14" t="s">
        <v>435</v>
      </c>
      <c r="J14">
        <v>29</v>
      </c>
      <c r="K14">
        <v>464.06896551724139</v>
      </c>
      <c r="L14">
        <v>65.517241379310349</v>
      </c>
      <c r="M14">
        <v>27.586206896551722</v>
      </c>
      <c r="N14">
        <v>6.8965517241379306</v>
      </c>
      <c r="O14">
        <v>0</v>
      </c>
      <c r="P14">
        <v>34.482758620689658</v>
      </c>
      <c r="Q14">
        <v>6.8965517241379306</v>
      </c>
      <c r="R14" t="s">
        <v>64</v>
      </c>
    </row>
    <row r="15" spans="1:18">
      <c r="A15" t="s">
        <v>352</v>
      </c>
      <c r="B15" t="s">
        <v>353</v>
      </c>
      <c r="C15" t="s">
        <v>62</v>
      </c>
      <c r="D15" t="s">
        <v>65</v>
      </c>
      <c r="E15">
        <v>2015</v>
      </c>
      <c r="F15" t="s">
        <v>432</v>
      </c>
      <c r="G15" t="s">
        <v>433</v>
      </c>
      <c r="H15" s="23" t="s">
        <v>434</v>
      </c>
      <c r="I15" t="s">
        <v>435</v>
      </c>
      <c r="J15">
        <v>30</v>
      </c>
      <c r="K15">
        <v>453.16666666666669</v>
      </c>
      <c r="L15">
        <v>86.666666666666671</v>
      </c>
      <c r="M15">
        <v>13.333333333333334</v>
      </c>
      <c r="N15">
        <v>0</v>
      </c>
      <c r="O15">
        <v>0</v>
      </c>
      <c r="P15">
        <v>13.333333333333334</v>
      </c>
      <c r="Q15">
        <v>0</v>
      </c>
      <c r="R15" t="s">
        <v>64</v>
      </c>
    </row>
    <row r="16" spans="1:18">
      <c r="A16" t="s">
        <v>352</v>
      </c>
      <c r="B16" t="s">
        <v>354</v>
      </c>
      <c r="C16" t="s">
        <v>62</v>
      </c>
      <c r="D16" t="s">
        <v>66</v>
      </c>
      <c r="E16">
        <v>2015</v>
      </c>
      <c r="F16" t="s">
        <v>432</v>
      </c>
      <c r="G16" t="s">
        <v>433</v>
      </c>
      <c r="H16" s="23" t="s">
        <v>434</v>
      </c>
      <c r="I16" t="s">
        <v>435</v>
      </c>
      <c r="J16">
        <v>13</v>
      </c>
      <c r="K16">
        <v>466.07692307692309</v>
      </c>
      <c r="L16">
        <v>61.53846153846154</v>
      </c>
      <c r="M16">
        <v>38.46153846153846</v>
      </c>
      <c r="N16">
        <v>0</v>
      </c>
      <c r="O16">
        <v>0</v>
      </c>
      <c r="P16">
        <v>38.46153846153846</v>
      </c>
      <c r="Q16">
        <v>0</v>
      </c>
      <c r="R16" t="s">
        <v>64</v>
      </c>
    </row>
    <row r="17" spans="1:18">
      <c r="A17" t="s">
        <v>352</v>
      </c>
      <c r="B17" t="s">
        <v>355</v>
      </c>
      <c r="C17" t="s">
        <v>62</v>
      </c>
      <c r="D17" t="s">
        <v>67</v>
      </c>
      <c r="E17">
        <v>2015</v>
      </c>
      <c r="F17" t="s">
        <v>432</v>
      </c>
      <c r="G17" t="s">
        <v>433</v>
      </c>
      <c r="H17" s="23" t="s">
        <v>434</v>
      </c>
      <c r="I17" t="s">
        <v>435</v>
      </c>
      <c r="J17">
        <v>13</v>
      </c>
      <c r="K17">
        <v>466.92307692307691</v>
      </c>
      <c r="L17">
        <v>61.53846153846154</v>
      </c>
      <c r="M17">
        <v>38.46153846153846</v>
      </c>
      <c r="N17">
        <v>0</v>
      </c>
      <c r="O17">
        <v>0</v>
      </c>
      <c r="P17">
        <v>38.46153846153846</v>
      </c>
      <c r="Q17">
        <v>0</v>
      </c>
      <c r="R17" t="s">
        <v>64</v>
      </c>
    </row>
    <row r="18" spans="1:18">
      <c r="A18" t="s">
        <v>352</v>
      </c>
      <c r="B18" t="s">
        <v>356</v>
      </c>
      <c r="C18" t="s">
        <v>62</v>
      </c>
      <c r="D18" t="s">
        <v>69</v>
      </c>
      <c r="E18">
        <v>2015</v>
      </c>
      <c r="F18" t="s">
        <v>432</v>
      </c>
      <c r="G18" t="s">
        <v>433</v>
      </c>
      <c r="H18" s="23" t="s">
        <v>434</v>
      </c>
      <c r="I18" t="s">
        <v>435</v>
      </c>
      <c r="J18">
        <v>16</v>
      </c>
      <c r="K18">
        <v>452.1875</v>
      </c>
      <c r="L18">
        <v>81.25</v>
      </c>
      <c r="M18">
        <v>18.75</v>
      </c>
      <c r="N18">
        <v>0</v>
      </c>
      <c r="O18">
        <v>0</v>
      </c>
      <c r="P18">
        <v>18.75</v>
      </c>
      <c r="Q18">
        <v>0</v>
      </c>
      <c r="R18" t="s">
        <v>64</v>
      </c>
    </row>
    <row r="19" spans="1:18">
      <c r="A19" t="s">
        <v>352</v>
      </c>
      <c r="B19" t="s">
        <v>357</v>
      </c>
      <c r="C19" t="s">
        <v>62</v>
      </c>
      <c r="D19" t="s">
        <v>70</v>
      </c>
      <c r="E19">
        <v>2015</v>
      </c>
      <c r="F19" t="s">
        <v>432</v>
      </c>
      <c r="G19" t="s">
        <v>433</v>
      </c>
      <c r="H19" s="23" t="s">
        <v>434</v>
      </c>
      <c r="I19" t="s">
        <v>435</v>
      </c>
      <c r="J19">
        <v>25</v>
      </c>
      <c r="K19">
        <v>469.44</v>
      </c>
      <c r="L19">
        <v>52</v>
      </c>
      <c r="M19">
        <v>48</v>
      </c>
      <c r="N19">
        <v>0</v>
      </c>
      <c r="O19">
        <v>0</v>
      </c>
      <c r="P19">
        <v>48</v>
      </c>
      <c r="Q19">
        <v>0</v>
      </c>
      <c r="R19" t="s">
        <v>64</v>
      </c>
    </row>
    <row r="20" spans="1:18">
      <c r="A20" t="s">
        <v>358</v>
      </c>
      <c r="B20" t="s">
        <v>359</v>
      </c>
      <c r="C20" t="s">
        <v>72</v>
      </c>
      <c r="D20" t="s">
        <v>73</v>
      </c>
      <c r="E20">
        <v>2015</v>
      </c>
      <c r="F20" t="s">
        <v>432</v>
      </c>
      <c r="G20" t="s">
        <v>433</v>
      </c>
      <c r="H20" s="23" t="s">
        <v>434</v>
      </c>
      <c r="I20" t="s">
        <v>435</v>
      </c>
      <c r="J20">
        <v>15</v>
      </c>
      <c r="K20">
        <v>472.53333333333336</v>
      </c>
      <c r="L20">
        <v>53.333333333333336</v>
      </c>
      <c r="M20">
        <v>46.666666666666664</v>
      </c>
      <c r="N20">
        <v>0</v>
      </c>
      <c r="O20">
        <v>0</v>
      </c>
      <c r="P20">
        <v>46.666666666666664</v>
      </c>
      <c r="Q20">
        <v>0</v>
      </c>
      <c r="R20" t="s">
        <v>3</v>
      </c>
    </row>
    <row r="21" spans="1:18">
      <c r="A21" t="s">
        <v>360</v>
      </c>
      <c r="B21" t="s">
        <v>361</v>
      </c>
      <c r="C21" t="s">
        <v>81</v>
      </c>
      <c r="D21" t="s">
        <v>82</v>
      </c>
      <c r="E21">
        <v>2015</v>
      </c>
      <c r="F21" t="s">
        <v>432</v>
      </c>
      <c r="G21" t="s">
        <v>433</v>
      </c>
      <c r="H21" s="23" t="s">
        <v>434</v>
      </c>
      <c r="I21" t="s">
        <v>435</v>
      </c>
      <c r="J21">
        <v>18</v>
      </c>
      <c r="K21">
        <v>467.61111111111109</v>
      </c>
      <c r="L21">
        <v>72.222222222222229</v>
      </c>
      <c r="M21">
        <v>22.222222222222221</v>
      </c>
      <c r="N21">
        <v>5.5555555555555554</v>
      </c>
      <c r="O21">
        <v>0</v>
      </c>
      <c r="P21">
        <v>27.777777777777779</v>
      </c>
      <c r="Q21">
        <v>5.5555555555555554</v>
      </c>
      <c r="R21" t="s">
        <v>3</v>
      </c>
    </row>
    <row r="22" spans="1:18">
      <c r="A22" t="s">
        <v>362</v>
      </c>
      <c r="B22" t="s">
        <v>363</v>
      </c>
      <c r="C22" t="s">
        <v>87</v>
      </c>
      <c r="D22" t="s">
        <v>88</v>
      </c>
      <c r="E22">
        <v>2015</v>
      </c>
      <c r="F22" t="s">
        <v>432</v>
      </c>
      <c r="G22" t="s">
        <v>433</v>
      </c>
      <c r="H22" s="23" t="s">
        <v>434</v>
      </c>
      <c r="I22" t="s">
        <v>435</v>
      </c>
      <c r="J22">
        <v>59</v>
      </c>
      <c r="K22">
        <v>484.33898305084745</v>
      </c>
      <c r="L22">
        <v>37.288135593220339</v>
      </c>
      <c r="M22">
        <v>52.542372881355931</v>
      </c>
      <c r="N22">
        <v>10.169491525423728</v>
      </c>
      <c r="O22">
        <v>0</v>
      </c>
      <c r="P22">
        <v>62.711864406779661</v>
      </c>
      <c r="Q22">
        <v>10.169491525423728</v>
      </c>
      <c r="R22" t="s">
        <v>89</v>
      </c>
    </row>
    <row r="23" spans="1:18">
      <c r="A23" t="s">
        <v>362</v>
      </c>
      <c r="B23" t="s">
        <v>364</v>
      </c>
      <c r="C23" t="s">
        <v>87</v>
      </c>
      <c r="D23" t="s">
        <v>321</v>
      </c>
      <c r="E23">
        <v>2015</v>
      </c>
      <c r="F23" t="s">
        <v>432</v>
      </c>
      <c r="G23" t="s">
        <v>433</v>
      </c>
      <c r="H23" s="23" t="s">
        <v>434</v>
      </c>
      <c r="I23" t="s">
        <v>435</v>
      </c>
      <c r="J23">
        <v>32</v>
      </c>
      <c r="K23">
        <v>477.5625</v>
      </c>
      <c r="L23">
        <v>37.5</v>
      </c>
      <c r="M23">
        <v>59.375</v>
      </c>
      <c r="N23">
        <v>3.125</v>
      </c>
      <c r="O23">
        <v>0</v>
      </c>
      <c r="P23">
        <v>62.5</v>
      </c>
      <c r="Q23">
        <v>3.125</v>
      </c>
      <c r="R23" t="s">
        <v>89</v>
      </c>
    </row>
    <row r="24" spans="1:18">
      <c r="A24" t="s">
        <v>362</v>
      </c>
      <c r="B24" t="s">
        <v>365</v>
      </c>
      <c r="C24" t="s">
        <v>87</v>
      </c>
      <c r="D24" t="s">
        <v>90</v>
      </c>
      <c r="E24">
        <v>2015</v>
      </c>
      <c r="F24" t="s">
        <v>432</v>
      </c>
      <c r="G24" t="s">
        <v>433</v>
      </c>
      <c r="H24" s="23" t="s">
        <v>434</v>
      </c>
      <c r="I24" t="s">
        <v>435</v>
      </c>
      <c r="J24">
        <v>33</v>
      </c>
      <c r="K24">
        <v>486.42424242424244</v>
      </c>
      <c r="L24">
        <v>30.303030303030305</v>
      </c>
      <c r="M24">
        <v>54.545454545454547</v>
      </c>
      <c r="N24">
        <v>15.151515151515152</v>
      </c>
      <c r="O24">
        <v>0</v>
      </c>
      <c r="P24">
        <v>69.696969696969703</v>
      </c>
      <c r="Q24">
        <v>15.151515151515152</v>
      </c>
      <c r="R24" t="s">
        <v>89</v>
      </c>
    </row>
    <row r="25" spans="1:18">
      <c r="A25" t="s">
        <v>362</v>
      </c>
      <c r="B25" t="s">
        <v>366</v>
      </c>
      <c r="C25" t="s">
        <v>87</v>
      </c>
      <c r="D25" t="s">
        <v>313</v>
      </c>
      <c r="E25">
        <v>2015</v>
      </c>
      <c r="F25" t="s">
        <v>432</v>
      </c>
      <c r="G25" t="s">
        <v>433</v>
      </c>
      <c r="H25" s="23" t="s">
        <v>434</v>
      </c>
      <c r="I25" t="s">
        <v>435</v>
      </c>
      <c r="J25">
        <v>18</v>
      </c>
      <c r="K25">
        <v>470</v>
      </c>
      <c r="L25">
        <v>61.111111111111114</v>
      </c>
      <c r="M25">
        <v>33.333333333333336</v>
      </c>
      <c r="N25">
        <v>5.5555555555555554</v>
      </c>
      <c r="O25">
        <v>0</v>
      </c>
      <c r="P25">
        <v>38.888888888888886</v>
      </c>
      <c r="Q25">
        <v>5.5555555555555554</v>
      </c>
      <c r="R25" t="s">
        <v>89</v>
      </c>
    </row>
    <row r="26" spans="1:18">
      <c r="A26" t="s">
        <v>362</v>
      </c>
      <c r="B26" t="s">
        <v>355</v>
      </c>
      <c r="C26" t="s">
        <v>87</v>
      </c>
      <c r="D26" t="s">
        <v>328</v>
      </c>
      <c r="E26">
        <v>2015</v>
      </c>
      <c r="F26" t="s">
        <v>432</v>
      </c>
      <c r="G26" t="s">
        <v>433</v>
      </c>
      <c r="H26" s="23" t="s">
        <v>434</v>
      </c>
      <c r="I26" t="s">
        <v>435</v>
      </c>
      <c r="J26">
        <v>10</v>
      </c>
      <c r="K26">
        <v>591.20000000000005</v>
      </c>
      <c r="L26">
        <v>0</v>
      </c>
      <c r="M26">
        <v>0</v>
      </c>
      <c r="N26">
        <v>60</v>
      </c>
      <c r="O26">
        <v>40</v>
      </c>
      <c r="P26">
        <v>100</v>
      </c>
      <c r="Q26">
        <v>100</v>
      </c>
      <c r="R26" t="s">
        <v>89</v>
      </c>
    </row>
    <row r="27" spans="1:18">
      <c r="A27" t="s">
        <v>362</v>
      </c>
      <c r="B27" t="s">
        <v>367</v>
      </c>
      <c r="C27" t="s">
        <v>87</v>
      </c>
      <c r="D27" t="s">
        <v>91</v>
      </c>
      <c r="E27">
        <v>2015</v>
      </c>
      <c r="F27" t="s">
        <v>432</v>
      </c>
      <c r="G27" t="s">
        <v>433</v>
      </c>
      <c r="H27" s="23" t="s">
        <v>434</v>
      </c>
      <c r="I27" t="s">
        <v>435</v>
      </c>
      <c r="J27">
        <v>51</v>
      </c>
      <c r="K27">
        <v>485.88235294117646</v>
      </c>
      <c r="L27">
        <v>33.333333333333336</v>
      </c>
      <c r="M27">
        <v>58.823529411764703</v>
      </c>
      <c r="N27">
        <v>7.8431372549019605</v>
      </c>
      <c r="O27">
        <v>0</v>
      </c>
      <c r="P27">
        <v>66.666666666666671</v>
      </c>
      <c r="Q27">
        <v>7.8431372549019605</v>
      </c>
      <c r="R27" t="s">
        <v>89</v>
      </c>
    </row>
    <row r="28" spans="1:18">
      <c r="A28" t="s">
        <v>368</v>
      </c>
      <c r="B28" t="s">
        <v>369</v>
      </c>
      <c r="C28" t="s">
        <v>92</v>
      </c>
      <c r="D28" t="s">
        <v>94</v>
      </c>
      <c r="E28">
        <v>2015</v>
      </c>
      <c r="F28" t="s">
        <v>432</v>
      </c>
      <c r="G28" t="s">
        <v>433</v>
      </c>
      <c r="H28" s="23" t="s">
        <v>434</v>
      </c>
      <c r="I28" t="s">
        <v>435</v>
      </c>
      <c r="J28">
        <v>15</v>
      </c>
      <c r="K28">
        <v>463.26666666666665</v>
      </c>
      <c r="L28">
        <v>53.333333333333336</v>
      </c>
      <c r="M28">
        <v>40</v>
      </c>
      <c r="N28">
        <v>6.666666666666667</v>
      </c>
      <c r="O28">
        <v>0</v>
      </c>
      <c r="P28">
        <v>46.666666666666664</v>
      </c>
      <c r="Q28">
        <v>6.666666666666667</v>
      </c>
      <c r="R28" t="s">
        <v>40</v>
      </c>
    </row>
    <row r="29" spans="1:18">
      <c r="A29" t="s">
        <v>370</v>
      </c>
      <c r="B29" t="s">
        <v>371</v>
      </c>
      <c r="C29" t="s">
        <v>96</v>
      </c>
      <c r="D29" t="s">
        <v>97</v>
      </c>
      <c r="E29">
        <v>2015</v>
      </c>
      <c r="F29" t="s">
        <v>432</v>
      </c>
      <c r="G29" t="s">
        <v>433</v>
      </c>
      <c r="H29" s="23" t="s">
        <v>434</v>
      </c>
      <c r="I29" t="s">
        <v>435</v>
      </c>
      <c r="J29">
        <v>52</v>
      </c>
      <c r="K29">
        <v>447.36538461538464</v>
      </c>
      <c r="L29">
        <v>90.384615384615387</v>
      </c>
      <c r="M29">
        <v>9.615384615384615</v>
      </c>
      <c r="N29">
        <v>0</v>
      </c>
      <c r="O29">
        <v>0</v>
      </c>
      <c r="P29">
        <v>9.615384615384615</v>
      </c>
      <c r="Q29">
        <v>0</v>
      </c>
      <c r="R29" t="s">
        <v>98</v>
      </c>
    </row>
    <row r="30" spans="1:18">
      <c r="A30" t="s">
        <v>372</v>
      </c>
      <c r="B30" t="s">
        <v>373</v>
      </c>
      <c r="C30" t="s">
        <v>99</v>
      </c>
      <c r="D30" t="s">
        <v>100</v>
      </c>
      <c r="E30">
        <v>2015</v>
      </c>
      <c r="F30" t="s">
        <v>432</v>
      </c>
      <c r="G30" t="s">
        <v>433</v>
      </c>
      <c r="H30" s="23" t="s">
        <v>434</v>
      </c>
      <c r="I30" t="s">
        <v>435</v>
      </c>
      <c r="J30">
        <v>110</v>
      </c>
      <c r="K30">
        <v>527.75454545454545</v>
      </c>
      <c r="L30">
        <v>10.909090909090908</v>
      </c>
      <c r="M30">
        <v>42.727272727272727</v>
      </c>
      <c r="N30">
        <v>36.363636363636367</v>
      </c>
      <c r="O30">
        <v>10</v>
      </c>
      <c r="P30">
        <v>89.090909090909093</v>
      </c>
      <c r="Q30">
        <v>46.363636363636367</v>
      </c>
      <c r="R30" t="s">
        <v>8</v>
      </c>
    </row>
    <row r="31" spans="1:18">
      <c r="A31" t="s">
        <v>374</v>
      </c>
      <c r="B31" t="s">
        <v>334</v>
      </c>
      <c r="C31" t="s">
        <v>101</v>
      </c>
      <c r="D31" t="s">
        <v>102</v>
      </c>
      <c r="E31">
        <v>2015</v>
      </c>
      <c r="F31" t="s">
        <v>432</v>
      </c>
      <c r="G31" t="s">
        <v>433</v>
      </c>
      <c r="H31" s="23" t="s">
        <v>434</v>
      </c>
      <c r="I31" t="s">
        <v>435</v>
      </c>
      <c r="J31">
        <v>20</v>
      </c>
      <c r="K31">
        <v>457.85</v>
      </c>
      <c r="L31">
        <v>75</v>
      </c>
      <c r="M31">
        <v>20</v>
      </c>
      <c r="N31">
        <v>5</v>
      </c>
      <c r="O31">
        <v>0</v>
      </c>
      <c r="P31">
        <v>25</v>
      </c>
      <c r="Q31">
        <v>5</v>
      </c>
      <c r="R31" t="s">
        <v>64</v>
      </c>
    </row>
    <row r="32" spans="1:18">
      <c r="A32" t="s">
        <v>374</v>
      </c>
      <c r="B32" t="s">
        <v>375</v>
      </c>
      <c r="C32" t="s">
        <v>101</v>
      </c>
      <c r="D32" t="s">
        <v>103</v>
      </c>
      <c r="E32">
        <v>2015</v>
      </c>
      <c r="F32" t="s">
        <v>432</v>
      </c>
      <c r="G32" t="s">
        <v>433</v>
      </c>
      <c r="H32" s="23" t="s">
        <v>434</v>
      </c>
      <c r="I32" t="s">
        <v>435</v>
      </c>
      <c r="J32">
        <v>42</v>
      </c>
      <c r="K32">
        <v>521.61904761904759</v>
      </c>
      <c r="L32">
        <v>2.3809523809523809</v>
      </c>
      <c r="M32">
        <v>54.761904761904759</v>
      </c>
      <c r="N32">
        <v>42.857142857142854</v>
      </c>
      <c r="O32">
        <v>0</v>
      </c>
      <c r="P32">
        <v>97.61904761904762</v>
      </c>
      <c r="Q32">
        <v>42.857142857142854</v>
      </c>
      <c r="R32" t="s">
        <v>64</v>
      </c>
    </row>
    <row r="33" spans="1:18">
      <c r="A33" t="s">
        <v>374</v>
      </c>
      <c r="B33" t="s">
        <v>376</v>
      </c>
      <c r="C33" t="s">
        <v>101</v>
      </c>
      <c r="D33" t="s">
        <v>104</v>
      </c>
      <c r="E33">
        <v>2015</v>
      </c>
      <c r="F33" t="s">
        <v>432</v>
      </c>
      <c r="G33" t="s">
        <v>433</v>
      </c>
      <c r="H33" s="23" t="s">
        <v>434</v>
      </c>
      <c r="I33" t="s">
        <v>435</v>
      </c>
      <c r="J33">
        <v>105</v>
      </c>
      <c r="K33">
        <v>469</v>
      </c>
      <c r="L33">
        <v>56.19047619047619</v>
      </c>
      <c r="M33">
        <v>38.095238095238095</v>
      </c>
      <c r="N33">
        <v>5.7142857142857144</v>
      </c>
      <c r="O33">
        <v>0</v>
      </c>
      <c r="P33">
        <v>43.80952380952381</v>
      </c>
      <c r="Q33">
        <v>5.7142857142857144</v>
      </c>
      <c r="R33" t="s">
        <v>64</v>
      </c>
    </row>
    <row r="34" spans="1:18">
      <c r="A34" t="s">
        <v>374</v>
      </c>
      <c r="B34" t="s">
        <v>377</v>
      </c>
      <c r="C34" t="s">
        <v>101</v>
      </c>
      <c r="D34" t="s">
        <v>105</v>
      </c>
      <c r="E34">
        <v>2015</v>
      </c>
      <c r="F34" t="s">
        <v>432</v>
      </c>
      <c r="G34" t="s">
        <v>433</v>
      </c>
      <c r="H34" s="23" t="s">
        <v>434</v>
      </c>
      <c r="I34" t="s">
        <v>435</v>
      </c>
      <c r="J34">
        <v>14</v>
      </c>
      <c r="K34">
        <v>522</v>
      </c>
      <c r="L34">
        <v>0</v>
      </c>
      <c r="M34">
        <v>50</v>
      </c>
      <c r="N34">
        <v>50</v>
      </c>
      <c r="O34">
        <v>0</v>
      </c>
      <c r="P34">
        <v>100</v>
      </c>
      <c r="Q34">
        <v>50</v>
      </c>
      <c r="R34" t="s">
        <v>64</v>
      </c>
    </row>
    <row r="35" spans="1:18">
      <c r="A35" t="s">
        <v>374</v>
      </c>
      <c r="B35" t="s">
        <v>378</v>
      </c>
      <c r="C35" t="s">
        <v>101</v>
      </c>
      <c r="D35" t="s">
        <v>106</v>
      </c>
      <c r="E35">
        <v>2015</v>
      </c>
      <c r="F35" t="s">
        <v>432</v>
      </c>
      <c r="G35" t="s">
        <v>433</v>
      </c>
      <c r="H35" s="23" t="s">
        <v>434</v>
      </c>
      <c r="I35" t="s">
        <v>435</v>
      </c>
      <c r="J35">
        <v>42</v>
      </c>
      <c r="K35">
        <v>461.61904761904759</v>
      </c>
      <c r="L35">
        <v>66.666666666666671</v>
      </c>
      <c r="M35">
        <v>28.571428571428573</v>
      </c>
      <c r="N35">
        <v>4.7619047619047619</v>
      </c>
      <c r="O35">
        <v>0</v>
      </c>
      <c r="P35">
        <v>33.333333333333336</v>
      </c>
      <c r="Q35">
        <v>4.7619047619047619</v>
      </c>
      <c r="R35" t="s">
        <v>64</v>
      </c>
    </row>
    <row r="36" spans="1:18">
      <c r="A36" t="s">
        <v>374</v>
      </c>
      <c r="B36" t="s">
        <v>379</v>
      </c>
      <c r="C36" t="s">
        <v>101</v>
      </c>
      <c r="D36" t="s">
        <v>107</v>
      </c>
      <c r="E36">
        <v>2015</v>
      </c>
      <c r="F36" t="s">
        <v>432</v>
      </c>
      <c r="G36" t="s">
        <v>433</v>
      </c>
      <c r="H36" s="23" t="s">
        <v>434</v>
      </c>
      <c r="I36" t="s">
        <v>435</v>
      </c>
      <c r="J36">
        <v>15</v>
      </c>
      <c r="K36">
        <v>592</v>
      </c>
      <c r="L36">
        <v>0</v>
      </c>
      <c r="M36">
        <v>0</v>
      </c>
      <c r="N36">
        <v>66.666666666666671</v>
      </c>
      <c r="O36">
        <v>33.333333333333336</v>
      </c>
      <c r="P36">
        <v>100</v>
      </c>
      <c r="Q36">
        <v>100</v>
      </c>
      <c r="R36" t="s">
        <v>64</v>
      </c>
    </row>
    <row r="37" spans="1:18">
      <c r="A37" t="s">
        <v>374</v>
      </c>
      <c r="B37" t="s">
        <v>380</v>
      </c>
      <c r="C37" t="s">
        <v>101</v>
      </c>
      <c r="D37" t="s">
        <v>108</v>
      </c>
      <c r="E37">
        <v>2015</v>
      </c>
      <c r="F37" t="s">
        <v>432</v>
      </c>
      <c r="G37" t="s">
        <v>433</v>
      </c>
      <c r="H37" s="23" t="s">
        <v>434</v>
      </c>
      <c r="I37" t="s">
        <v>435</v>
      </c>
      <c r="J37">
        <v>29</v>
      </c>
      <c r="K37">
        <v>466</v>
      </c>
      <c r="L37">
        <v>58.620689655172413</v>
      </c>
      <c r="M37">
        <v>41.379310344827587</v>
      </c>
      <c r="N37">
        <v>0</v>
      </c>
      <c r="O37">
        <v>0</v>
      </c>
      <c r="P37">
        <v>41.379310344827587</v>
      </c>
      <c r="Q37">
        <v>0</v>
      </c>
      <c r="R37" t="s">
        <v>64</v>
      </c>
    </row>
    <row r="38" spans="1:18">
      <c r="A38" t="s">
        <v>374</v>
      </c>
      <c r="B38" t="s">
        <v>381</v>
      </c>
      <c r="C38" t="s">
        <v>101</v>
      </c>
      <c r="D38" t="s">
        <v>110</v>
      </c>
      <c r="E38">
        <v>2015</v>
      </c>
      <c r="F38" t="s">
        <v>432</v>
      </c>
      <c r="G38" t="s">
        <v>433</v>
      </c>
      <c r="H38" s="23" t="s">
        <v>434</v>
      </c>
      <c r="I38" t="s">
        <v>435</v>
      </c>
      <c r="J38">
        <v>14</v>
      </c>
      <c r="K38">
        <v>480.42857142857144</v>
      </c>
      <c r="L38">
        <v>42.857142857142854</v>
      </c>
      <c r="M38">
        <v>42.857142857142854</v>
      </c>
      <c r="N38">
        <v>14.285714285714286</v>
      </c>
      <c r="O38">
        <v>0</v>
      </c>
      <c r="P38">
        <v>57.142857142857146</v>
      </c>
      <c r="Q38">
        <v>14.285714285714286</v>
      </c>
      <c r="R38" t="s">
        <v>64</v>
      </c>
    </row>
    <row r="39" spans="1:18">
      <c r="A39" t="s">
        <v>374</v>
      </c>
      <c r="B39" t="s">
        <v>382</v>
      </c>
      <c r="C39" t="s">
        <v>101</v>
      </c>
      <c r="D39" t="s">
        <v>111</v>
      </c>
      <c r="E39">
        <v>2015</v>
      </c>
      <c r="F39" t="s">
        <v>432</v>
      </c>
      <c r="G39" t="s">
        <v>433</v>
      </c>
      <c r="H39" s="23" t="s">
        <v>434</v>
      </c>
      <c r="I39" t="s">
        <v>435</v>
      </c>
      <c r="J39">
        <v>57</v>
      </c>
      <c r="K39">
        <v>463.54385964912279</v>
      </c>
      <c r="L39">
        <v>59.649122807017541</v>
      </c>
      <c r="M39">
        <v>38.596491228070178</v>
      </c>
      <c r="N39">
        <v>1.7543859649122806</v>
      </c>
      <c r="O39">
        <v>0</v>
      </c>
      <c r="P39">
        <v>40.350877192982459</v>
      </c>
      <c r="Q39">
        <v>1.7543859649122806</v>
      </c>
      <c r="R39" t="s">
        <v>64</v>
      </c>
    </row>
    <row r="40" spans="1:18">
      <c r="A40" t="s">
        <v>374</v>
      </c>
      <c r="B40" t="s">
        <v>342</v>
      </c>
      <c r="C40" t="s">
        <v>101</v>
      </c>
      <c r="D40" t="s">
        <v>112</v>
      </c>
      <c r="E40">
        <v>2015</v>
      </c>
      <c r="F40" t="s">
        <v>432</v>
      </c>
      <c r="G40" t="s">
        <v>433</v>
      </c>
      <c r="H40" s="23" t="s">
        <v>434</v>
      </c>
      <c r="I40" t="s">
        <v>435</v>
      </c>
      <c r="J40">
        <v>47</v>
      </c>
      <c r="K40">
        <v>489.38297872340428</v>
      </c>
      <c r="L40">
        <v>27.659574468085108</v>
      </c>
      <c r="M40">
        <v>55.319148936170215</v>
      </c>
      <c r="N40">
        <v>17.021276595744681</v>
      </c>
      <c r="O40">
        <v>0</v>
      </c>
      <c r="P40">
        <v>72.340425531914889</v>
      </c>
      <c r="Q40">
        <v>17.021276595744681</v>
      </c>
      <c r="R40" t="s">
        <v>64</v>
      </c>
    </row>
    <row r="41" spans="1:18">
      <c r="A41" t="s">
        <v>374</v>
      </c>
      <c r="B41" t="s">
        <v>383</v>
      </c>
      <c r="C41" t="s">
        <v>101</v>
      </c>
      <c r="D41" t="s">
        <v>113</v>
      </c>
      <c r="E41">
        <v>2015</v>
      </c>
      <c r="F41" t="s">
        <v>432</v>
      </c>
      <c r="G41" t="s">
        <v>433</v>
      </c>
      <c r="H41" s="23" t="s">
        <v>434</v>
      </c>
      <c r="I41" t="s">
        <v>435</v>
      </c>
      <c r="J41">
        <v>115</v>
      </c>
      <c r="K41">
        <v>520.28695652173917</v>
      </c>
      <c r="L41">
        <v>14.782608695652174</v>
      </c>
      <c r="M41">
        <v>32.173913043478258</v>
      </c>
      <c r="N41">
        <v>51.304347826086953</v>
      </c>
      <c r="O41">
        <v>1.7391304347826086</v>
      </c>
      <c r="P41">
        <v>85.217391304347828</v>
      </c>
      <c r="Q41">
        <v>53.043478260869563</v>
      </c>
      <c r="R41" t="s">
        <v>64</v>
      </c>
    </row>
    <row r="42" spans="1:18">
      <c r="A42" t="s">
        <v>374</v>
      </c>
      <c r="B42" t="s">
        <v>384</v>
      </c>
      <c r="C42" t="s">
        <v>101</v>
      </c>
      <c r="D42" t="s">
        <v>115</v>
      </c>
      <c r="E42">
        <v>2015</v>
      </c>
      <c r="F42" t="s">
        <v>432</v>
      </c>
      <c r="G42" t="s">
        <v>433</v>
      </c>
      <c r="H42" s="23" t="s">
        <v>434</v>
      </c>
      <c r="I42" t="s">
        <v>435</v>
      </c>
      <c r="J42">
        <v>156</v>
      </c>
      <c r="K42">
        <v>458.37179487179486</v>
      </c>
      <c r="L42">
        <v>71.794871794871796</v>
      </c>
      <c r="M42">
        <v>25</v>
      </c>
      <c r="N42">
        <v>3.2051282051282053</v>
      </c>
      <c r="O42">
        <v>0</v>
      </c>
      <c r="P42">
        <v>28.205128205128204</v>
      </c>
      <c r="Q42">
        <v>3.2051282051282053</v>
      </c>
      <c r="R42" t="s">
        <v>64</v>
      </c>
    </row>
    <row r="43" spans="1:18">
      <c r="A43" t="s">
        <v>374</v>
      </c>
      <c r="B43" t="s">
        <v>385</v>
      </c>
      <c r="C43" t="s">
        <v>101</v>
      </c>
      <c r="D43" t="s">
        <v>116</v>
      </c>
      <c r="E43">
        <v>2015</v>
      </c>
      <c r="F43" t="s">
        <v>432</v>
      </c>
      <c r="G43" t="s">
        <v>433</v>
      </c>
      <c r="H43" s="23" t="s">
        <v>434</v>
      </c>
      <c r="I43" t="s">
        <v>435</v>
      </c>
      <c r="J43">
        <v>48</v>
      </c>
      <c r="K43">
        <v>480.1875</v>
      </c>
      <c r="L43">
        <v>41.666666666666664</v>
      </c>
      <c r="M43">
        <v>50</v>
      </c>
      <c r="N43">
        <v>8.3333333333333339</v>
      </c>
      <c r="O43">
        <v>0</v>
      </c>
      <c r="P43">
        <v>58.333333333333336</v>
      </c>
      <c r="Q43">
        <v>8.3333333333333339</v>
      </c>
      <c r="R43" t="s">
        <v>64</v>
      </c>
    </row>
    <row r="44" spans="1:18">
      <c r="A44" t="s">
        <v>374</v>
      </c>
      <c r="B44" t="s">
        <v>386</v>
      </c>
      <c r="C44" t="s">
        <v>101</v>
      </c>
      <c r="D44" t="s">
        <v>117</v>
      </c>
      <c r="E44">
        <v>2015</v>
      </c>
      <c r="F44" t="s">
        <v>432</v>
      </c>
      <c r="G44" t="s">
        <v>433</v>
      </c>
      <c r="H44" s="23" t="s">
        <v>434</v>
      </c>
      <c r="I44" t="s">
        <v>435</v>
      </c>
      <c r="J44">
        <v>16</v>
      </c>
      <c r="K44">
        <v>507.75</v>
      </c>
      <c r="L44">
        <v>6.25</v>
      </c>
      <c r="M44">
        <v>68.75</v>
      </c>
      <c r="N44">
        <v>25</v>
      </c>
      <c r="O44">
        <v>0</v>
      </c>
      <c r="P44">
        <v>93.75</v>
      </c>
      <c r="Q44">
        <v>25</v>
      </c>
      <c r="R44" t="s">
        <v>64</v>
      </c>
    </row>
    <row r="45" spans="1:18">
      <c r="A45" t="s">
        <v>374</v>
      </c>
      <c r="B45" t="s">
        <v>387</v>
      </c>
      <c r="C45" t="s">
        <v>101</v>
      </c>
      <c r="D45" t="s">
        <v>315</v>
      </c>
      <c r="E45">
        <v>2015</v>
      </c>
      <c r="F45" t="s">
        <v>432</v>
      </c>
      <c r="G45" t="s">
        <v>433</v>
      </c>
      <c r="H45" s="23" t="s">
        <v>434</v>
      </c>
      <c r="I45" t="s">
        <v>435</v>
      </c>
      <c r="J45">
        <v>53</v>
      </c>
      <c r="K45">
        <v>482.05660377358492</v>
      </c>
      <c r="L45">
        <v>41.509433962264154</v>
      </c>
      <c r="M45">
        <v>50.943396226415096</v>
      </c>
      <c r="N45">
        <v>5.6603773584905657</v>
      </c>
      <c r="O45">
        <v>1.8867924528301887</v>
      </c>
      <c r="P45">
        <v>58.490566037735846</v>
      </c>
      <c r="Q45">
        <v>7.5471698113207548</v>
      </c>
      <c r="R45" t="s">
        <v>64</v>
      </c>
    </row>
    <row r="46" spans="1:18">
      <c r="A46" t="s">
        <v>374</v>
      </c>
      <c r="B46" t="s">
        <v>388</v>
      </c>
      <c r="C46" t="s">
        <v>101</v>
      </c>
      <c r="D46" t="s">
        <v>118</v>
      </c>
      <c r="E46">
        <v>2015</v>
      </c>
      <c r="F46" t="s">
        <v>432</v>
      </c>
      <c r="G46" t="s">
        <v>433</v>
      </c>
      <c r="H46" s="23" t="s">
        <v>434</v>
      </c>
      <c r="I46" t="s">
        <v>435</v>
      </c>
      <c r="J46">
        <v>147</v>
      </c>
      <c r="K46">
        <v>550.60544217687072</v>
      </c>
      <c r="L46">
        <v>10.884353741496598</v>
      </c>
      <c r="M46">
        <v>18.367346938775512</v>
      </c>
      <c r="N46">
        <v>53.061224489795919</v>
      </c>
      <c r="O46">
        <v>17.687074829931973</v>
      </c>
      <c r="P46">
        <v>89.115646258503403</v>
      </c>
      <c r="Q46">
        <v>70.748299319727892</v>
      </c>
      <c r="R46" t="s">
        <v>64</v>
      </c>
    </row>
    <row r="47" spans="1:18">
      <c r="A47" t="s">
        <v>374</v>
      </c>
      <c r="B47" t="s">
        <v>389</v>
      </c>
      <c r="C47" t="s">
        <v>101</v>
      </c>
      <c r="D47" t="s">
        <v>119</v>
      </c>
      <c r="E47">
        <v>2015</v>
      </c>
      <c r="F47" t="s">
        <v>432</v>
      </c>
      <c r="G47" t="s">
        <v>433</v>
      </c>
      <c r="H47" s="23" t="s">
        <v>434</v>
      </c>
      <c r="I47" t="s">
        <v>435</v>
      </c>
      <c r="J47">
        <v>66</v>
      </c>
      <c r="K47">
        <v>505.530303030303</v>
      </c>
      <c r="L47">
        <v>24.242424242424242</v>
      </c>
      <c r="M47">
        <v>40.909090909090907</v>
      </c>
      <c r="N47">
        <v>33.333333333333336</v>
      </c>
      <c r="O47">
        <v>1.5151515151515151</v>
      </c>
      <c r="P47">
        <v>75.757575757575751</v>
      </c>
      <c r="Q47">
        <v>34.848484848484851</v>
      </c>
      <c r="R47" t="s">
        <v>64</v>
      </c>
    </row>
    <row r="48" spans="1:18">
      <c r="A48" t="s">
        <v>390</v>
      </c>
      <c r="B48" t="s">
        <v>391</v>
      </c>
      <c r="C48" t="s">
        <v>120</v>
      </c>
      <c r="D48" t="s">
        <v>121</v>
      </c>
      <c r="E48">
        <v>2015</v>
      </c>
      <c r="F48" t="s">
        <v>432</v>
      </c>
      <c r="G48" t="s">
        <v>433</v>
      </c>
      <c r="H48" s="23" t="s">
        <v>434</v>
      </c>
      <c r="I48" t="s">
        <v>435</v>
      </c>
      <c r="J48">
        <v>76</v>
      </c>
      <c r="K48">
        <v>465.65789473684208</v>
      </c>
      <c r="L48">
        <v>56.578947368421055</v>
      </c>
      <c r="M48">
        <v>40.789473684210527</v>
      </c>
      <c r="N48">
        <v>2.6315789473684212</v>
      </c>
      <c r="O48">
        <v>0</v>
      </c>
      <c r="P48">
        <v>43.421052631578945</v>
      </c>
      <c r="Q48">
        <v>2.6315789473684212</v>
      </c>
      <c r="R48" t="s">
        <v>98</v>
      </c>
    </row>
    <row r="49" spans="1:18">
      <c r="A49" t="s">
        <v>392</v>
      </c>
      <c r="B49" t="s">
        <v>393</v>
      </c>
      <c r="C49" t="s">
        <v>127</v>
      </c>
      <c r="D49" t="s">
        <v>130</v>
      </c>
      <c r="E49">
        <v>2015</v>
      </c>
      <c r="F49" t="s">
        <v>432</v>
      </c>
      <c r="G49" t="s">
        <v>433</v>
      </c>
      <c r="H49" s="23" t="s">
        <v>434</v>
      </c>
      <c r="I49" t="s">
        <v>435</v>
      </c>
      <c r="J49">
        <v>25</v>
      </c>
      <c r="K49">
        <v>461.08</v>
      </c>
      <c r="L49">
        <v>76</v>
      </c>
      <c r="M49">
        <v>24</v>
      </c>
      <c r="N49">
        <v>0</v>
      </c>
      <c r="O49">
        <v>0</v>
      </c>
      <c r="P49">
        <v>24</v>
      </c>
      <c r="Q49">
        <v>0</v>
      </c>
      <c r="R49" t="s">
        <v>64</v>
      </c>
    </row>
    <row r="50" spans="1:18">
      <c r="A50" t="s">
        <v>394</v>
      </c>
      <c r="B50" t="s">
        <v>377</v>
      </c>
      <c r="C50" t="s">
        <v>136</v>
      </c>
      <c r="D50" t="s">
        <v>138</v>
      </c>
      <c r="E50">
        <v>2015</v>
      </c>
      <c r="F50" t="s">
        <v>432</v>
      </c>
      <c r="G50" t="s">
        <v>433</v>
      </c>
      <c r="H50" s="23" t="s">
        <v>434</v>
      </c>
      <c r="I50" t="s">
        <v>435</v>
      </c>
      <c r="J50">
        <v>76</v>
      </c>
      <c r="K50">
        <v>503.19736842105266</v>
      </c>
      <c r="L50">
        <v>17.105263157894736</v>
      </c>
      <c r="M50">
        <v>56.578947368421055</v>
      </c>
      <c r="N50">
        <v>25</v>
      </c>
      <c r="O50">
        <v>1.3157894736842106</v>
      </c>
      <c r="P50">
        <v>82.89473684210526</v>
      </c>
      <c r="Q50">
        <v>26.315789473684209</v>
      </c>
      <c r="R50" t="s">
        <v>11</v>
      </c>
    </row>
    <row r="51" spans="1:18">
      <c r="A51" t="s">
        <v>395</v>
      </c>
      <c r="B51" t="s">
        <v>396</v>
      </c>
      <c r="C51" t="s">
        <v>152</v>
      </c>
      <c r="D51" t="s">
        <v>159</v>
      </c>
      <c r="E51">
        <v>2015</v>
      </c>
      <c r="F51" t="s">
        <v>432</v>
      </c>
      <c r="G51" t="s">
        <v>433</v>
      </c>
      <c r="H51" s="23" t="s">
        <v>434</v>
      </c>
      <c r="I51" t="s">
        <v>435</v>
      </c>
      <c r="J51">
        <v>13</v>
      </c>
      <c r="K51">
        <v>453.61538461538464</v>
      </c>
      <c r="L51">
        <v>76.92307692307692</v>
      </c>
      <c r="M51">
        <v>23.076923076923077</v>
      </c>
      <c r="N51">
        <v>0</v>
      </c>
      <c r="O51">
        <v>0</v>
      </c>
      <c r="P51">
        <v>23.076923076923077</v>
      </c>
      <c r="Q51">
        <v>0</v>
      </c>
      <c r="R51" t="s">
        <v>64</v>
      </c>
    </row>
    <row r="52" spans="1:18">
      <c r="A52" t="s">
        <v>397</v>
      </c>
      <c r="B52" t="s">
        <v>371</v>
      </c>
      <c r="C52" t="s">
        <v>162</v>
      </c>
      <c r="D52" t="s">
        <v>163</v>
      </c>
      <c r="E52">
        <v>2015</v>
      </c>
      <c r="F52" t="s">
        <v>432</v>
      </c>
      <c r="G52" t="s">
        <v>433</v>
      </c>
      <c r="H52" s="23" t="s">
        <v>434</v>
      </c>
      <c r="I52" t="s">
        <v>435</v>
      </c>
      <c r="J52">
        <v>25</v>
      </c>
      <c r="K52">
        <v>454.56</v>
      </c>
      <c r="L52">
        <v>76</v>
      </c>
      <c r="M52">
        <v>20</v>
      </c>
      <c r="N52">
        <v>4</v>
      </c>
      <c r="O52">
        <v>0</v>
      </c>
      <c r="P52">
        <v>24</v>
      </c>
      <c r="Q52">
        <v>4</v>
      </c>
      <c r="R52" t="s">
        <v>55</v>
      </c>
    </row>
    <row r="53" spans="1:18">
      <c r="A53" t="s">
        <v>398</v>
      </c>
      <c r="B53" t="s">
        <v>399</v>
      </c>
      <c r="C53" t="s">
        <v>166</v>
      </c>
      <c r="D53" t="s">
        <v>167</v>
      </c>
      <c r="E53">
        <v>2015</v>
      </c>
      <c r="F53" t="s">
        <v>432</v>
      </c>
      <c r="G53" t="s">
        <v>433</v>
      </c>
      <c r="H53" s="23" t="s">
        <v>434</v>
      </c>
      <c r="I53" t="s">
        <v>435</v>
      </c>
      <c r="J53">
        <v>20</v>
      </c>
      <c r="K53">
        <v>461.55</v>
      </c>
      <c r="L53">
        <v>70</v>
      </c>
      <c r="M53">
        <v>30</v>
      </c>
      <c r="N53">
        <v>0</v>
      </c>
      <c r="O53">
        <v>0</v>
      </c>
      <c r="P53">
        <v>30</v>
      </c>
      <c r="Q53">
        <v>0</v>
      </c>
      <c r="R53" t="s">
        <v>15</v>
      </c>
    </row>
    <row r="54" spans="1:18">
      <c r="A54" t="s">
        <v>400</v>
      </c>
      <c r="B54" t="s">
        <v>399</v>
      </c>
      <c r="C54" t="s">
        <v>171</v>
      </c>
      <c r="D54" t="s">
        <v>172</v>
      </c>
      <c r="E54">
        <v>2015</v>
      </c>
      <c r="F54" t="s">
        <v>432</v>
      </c>
      <c r="G54" t="s">
        <v>433</v>
      </c>
      <c r="H54" s="23" t="s">
        <v>434</v>
      </c>
      <c r="I54" t="s">
        <v>435</v>
      </c>
      <c r="J54">
        <v>101</v>
      </c>
      <c r="K54">
        <v>530.80198019801981</v>
      </c>
      <c r="L54">
        <v>1.9801980198019802</v>
      </c>
      <c r="M54">
        <v>44.554455445544555</v>
      </c>
      <c r="N54">
        <v>47.524752475247524</v>
      </c>
      <c r="O54">
        <v>5.9405940594059405</v>
      </c>
      <c r="P54">
        <v>98.019801980198025</v>
      </c>
      <c r="Q54">
        <v>53.465346534653463</v>
      </c>
      <c r="R54" t="s">
        <v>8</v>
      </c>
    </row>
    <row r="55" spans="1:18">
      <c r="A55" t="s">
        <v>400</v>
      </c>
      <c r="B55" t="s">
        <v>347</v>
      </c>
      <c r="C55" t="s">
        <v>171</v>
      </c>
      <c r="D55" t="s">
        <v>174</v>
      </c>
      <c r="E55">
        <v>2015</v>
      </c>
      <c r="F55" t="s">
        <v>432</v>
      </c>
      <c r="G55" t="s">
        <v>433</v>
      </c>
      <c r="H55" s="23" t="s">
        <v>434</v>
      </c>
      <c r="I55" t="s">
        <v>435</v>
      </c>
      <c r="J55">
        <v>27</v>
      </c>
      <c r="K55">
        <v>463.14814814814815</v>
      </c>
      <c r="L55">
        <v>74.074074074074076</v>
      </c>
      <c r="M55">
        <v>25.925925925925927</v>
      </c>
      <c r="N55">
        <v>0</v>
      </c>
      <c r="O55">
        <v>0</v>
      </c>
      <c r="P55">
        <v>25.925925925925927</v>
      </c>
      <c r="Q55">
        <v>0</v>
      </c>
      <c r="R55" t="s">
        <v>8</v>
      </c>
    </row>
    <row r="56" spans="1:18">
      <c r="A56" t="s">
        <v>401</v>
      </c>
      <c r="B56" t="s">
        <v>402</v>
      </c>
      <c r="C56" t="s">
        <v>175</v>
      </c>
      <c r="D56" t="s">
        <v>177</v>
      </c>
      <c r="E56">
        <v>2015</v>
      </c>
      <c r="F56" t="s">
        <v>432</v>
      </c>
      <c r="G56" t="s">
        <v>433</v>
      </c>
      <c r="H56" s="23" t="s">
        <v>434</v>
      </c>
      <c r="I56" t="s">
        <v>435</v>
      </c>
      <c r="J56">
        <v>35</v>
      </c>
      <c r="K56">
        <v>490.8</v>
      </c>
      <c r="L56">
        <v>25.714285714285715</v>
      </c>
      <c r="M56">
        <v>62.857142857142854</v>
      </c>
      <c r="N56">
        <v>11.428571428571429</v>
      </c>
      <c r="O56">
        <v>0</v>
      </c>
      <c r="P56">
        <v>74.285714285714292</v>
      </c>
      <c r="Q56">
        <v>11.428571428571429</v>
      </c>
      <c r="R56" t="s">
        <v>8</v>
      </c>
    </row>
    <row r="57" spans="1:18">
      <c r="A57" t="s">
        <v>403</v>
      </c>
      <c r="B57" t="s">
        <v>404</v>
      </c>
      <c r="C57" t="s">
        <v>180</v>
      </c>
      <c r="D57" t="s">
        <v>181</v>
      </c>
      <c r="E57">
        <v>2015</v>
      </c>
      <c r="F57" t="s">
        <v>432</v>
      </c>
      <c r="G57" t="s">
        <v>433</v>
      </c>
      <c r="H57" s="23" t="s">
        <v>434</v>
      </c>
      <c r="I57" t="s">
        <v>435</v>
      </c>
      <c r="J57">
        <v>81</v>
      </c>
      <c r="K57">
        <v>499.27160493827159</v>
      </c>
      <c r="L57">
        <v>30.864197530864196</v>
      </c>
      <c r="M57">
        <v>38.271604938271608</v>
      </c>
      <c r="N57">
        <v>29.62962962962963</v>
      </c>
      <c r="O57">
        <v>1.2345679012345678</v>
      </c>
      <c r="P57">
        <v>69.135802469135797</v>
      </c>
      <c r="Q57">
        <v>30.864197530864196</v>
      </c>
      <c r="R57" t="s">
        <v>8</v>
      </c>
    </row>
    <row r="58" spans="1:18">
      <c r="A58" t="s">
        <v>405</v>
      </c>
      <c r="B58" t="s">
        <v>339</v>
      </c>
      <c r="C58" t="s">
        <v>182</v>
      </c>
      <c r="D58" t="s">
        <v>183</v>
      </c>
      <c r="E58">
        <v>2015</v>
      </c>
      <c r="F58" t="s">
        <v>432</v>
      </c>
      <c r="G58" t="s">
        <v>433</v>
      </c>
      <c r="H58" s="23" t="s">
        <v>434</v>
      </c>
      <c r="I58" t="s">
        <v>435</v>
      </c>
      <c r="J58">
        <v>72</v>
      </c>
      <c r="K58">
        <v>540.13888888888891</v>
      </c>
      <c r="L58">
        <v>5.5555555555555554</v>
      </c>
      <c r="M58">
        <v>29.166666666666668</v>
      </c>
      <c r="N58">
        <v>52.777777777777779</v>
      </c>
      <c r="O58">
        <v>12.5</v>
      </c>
      <c r="P58">
        <v>94.444444444444443</v>
      </c>
      <c r="Q58">
        <v>65.277777777777771</v>
      </c>
      <c r="R58" t="s">
        <v>40</v>
      </c>
    </row>
    <row r="59" spans="1:18">
      <c r="A59" t="s">
        <v>406</v>
      </c>
      <c r="B59" t="s">
        <v>344</v>
      </c>
      <c r="C59" t="s">
        <v>184</v>
      </c>
      <c r="D59" t="s">
        <v>188</v>
      </c>
      <c r="E59">
        <v>2015</v>
      </c>
      <c r="F59" t="s">
        <v>432</v>
      </c>
      <c r="G59" t="s">
        <v>433</v>
      </c>
      <c r="H59" s="23" t="s">
        <v>434</v>
      </c>
      <c r="I59" t="s">
        <v>435</v>
      </c>
      <c r="J59">
        <v>222</v>
      </c>
      <c r="K59">
        <v>481.89639639639637</v>
      </c>
      <c r="L59">
        <v>40.990990990990994</v>
      </c>
      <c r="M59">
        <v>48.198198198198199</v>
      </c>
      <c r="N59">
        <v>10.810810810810811</v>
      </c>
      <c r="O59">
        <v>0</v>
      </c>
      <c r="P59">
        <v>59.009009009009006</v>
      </c>
      <c r="Q59">
        <v>10.810810810810811</v>
      </c>
      <c r="R59" t="s">
        <v>32</v>
      </c>
    </row>
    <row r="60" spans="1:18">
      <c r="A60" t="s">
        <v>406</v>
      </c>
      <c r="B60" t="s">
        <v>407</v>
      </c>
      <c r="C60" t="s">
        <v>184</v>
      </c>
      <c r="D60" t="s">
        <v>189</v>
      </c>
      <c r="E60">
        <v>2015</v>
      </c>
      <c r="F60" t="s">
        <v>432</v>
      </c>
      <c r="G60" t="s">
        <v>433</v>
      </c>
      <c r="H60" s="23" t="s">
        <v>434</v>
      </c>
      <c r="I60" t="s">
        <v>435</v>
      </c>
      <c r="J60">
        <v>121</v>
      </c>
      <c r="K60">
        <v>497.94214876033055</v>
      </c>
      <c r="L60">
        <v>23.140495867768596</v>
      </c>
      <c r="M60">
        <v>53.719008264462808</v>
      </c>
      <c r="N60">
        <v>23.140495867768596</v>
      </c>
      <c r="O60">
        <v>0</v>
      </c>
      <c r="P60">
        <v>76.859504132231407</v>
      </c>
      <c r="Q60">
        <v>23.140495867768596</v>
      </c>
      <c r="R60" t="s">
        <v>32</v>
      </c>
    </row>
    <row r="61" spans="1:18">
      <c r="A61" t="s">
        <v>406</v>
      </c>
      <c r="B61" t="s">
        <v>404</v>
      </c>
      <c r="C61" t="s">
        <v>184</v>
      </c>
      <c r="D61" t="s">
        <v>192</v>
      </c>
      <c r="E61">
        <v>2015</v>
      </c>
      <c r="F61" t="s">
        <v>432</v>
      </c>
      <c r="G61" t="s">
        <v>433</v>
      </c>
      <c r="H61" s="23" t="s">
        <v>434</v>
      </c>
      <c r="I61" t="s">
        <v>435</v>
      </c>
      <c r="J61">
        <v>175</v>
      </c>
      <c r="K61">
        <v>468.28571428571428</v>
      </c>
      <c r="L61">
        <v>56.571428571428569</v>
      </c>
      <c r="M61">
        <v>40</v>
      </c>
      <c r="N61">
        <v>3.4285714285714284</v>
      </c>
      <c r="O61">
        <v>0</v>
      </c>
      <c r="P61">
        <v>43.428571428571431</v>
      </c>
      <c r="Q61">
        <v>3.4285714285714284</v>
      </c>
      <c r="R61" t="s">
        <v>32</v>
      </c>
    </row>
    <row r="62" spans="1:18">
      <c r="A62" t="s">
        <v>408</v>
      </c>
      <c r="B62" t="s">
        <v>409</v>
      </c>
      <c r="C62" t="s">
        <v>193</v>
      </c>
      <c r="D62" t="s">
        <v>194</v>
      </c>
      <c r="E62">
        <v>2015</v>
      </c>
      <c r="F62" t="s">
        <v>432</v>
      </c>
      <c r="G62" t="s">
        <v>433</v>
      </c>
      <c r="H62" s="23" t="s">
        <v>434</v>
      </c>
      <c r="I62" t="s">
        <v>435</v>
      </c>
      <c r="J62">
        <v>31</v>
      </c>
      <c r="K62">
        <v>507.22580645161293</v>
      </c>
      <c r="L62">
        <v>12.903225806451612</v>
      </c>
      <c r="M62">
        <v>67.741935483870961</v>
      </c>
      <c r="N62">
        <v>19.35483870967742</v>
      </c>
      <c r="O62">
        <v>0</v>
      </c>
      <c r="P62">
        <v>87.096774193548384</v>
      </c>
      <c r="Q62">
        <v>19.35483870967742</v>
      </c>
      <c r="R62" t="s">
        <v>20</v>
      </c>
    </row>
    <row r="63" spans="1:18">
      <c r="A63" t="s">
        <v>408</v>
      </c>
      <c r="B63" t="s">
        <v>410</v>
      </c>
      <c r="C63" t="s">
        <v>193</v>
      </c>
      <c r="D63" t="s">
        <v>322</v>
      </c>
      <c r="E63">
        <v>2015</v>
      </c>
      <c r="F63" t="s">
        <v>432</v>
      </c>
      <c r="G63" t="s">
        <v>433</v>
      </c>
      <c r="H63" s="23" t="s">
        <v>434</v>
      </c>
      <c r="I63" t="s">
        <v>435</v>
      </c>
      <c r="J63">
        <v>12</v>
      </c>
      <c r="K63">
        <v>451.33333333333331</v>
      </c>
      <c r="L63">
        <v>91.666666666666671</v>
      </c>
      <c r="M63">
        <v>8.3333333333333339</v>
      </c>
      <c r="N63">
        <v>0</v>
      </c>
      <c r="O63">
        <v>0</v>
      </c>
      <c r="P63">
        <v>8.3333333333333339</v>
      </c>
      <c r="Q63">
        <v>0</v>
      </c>
      <c r="R63" t="s">
        <v>20</v>
      </c>
    </row>
    <row r="64" spans="1:18">
      <c r="A64" t="s">
        <v>408</v>
      </c>
      <c r="B64" t="s">
        <v>411</v>
      </c>
      <c r="C64" t="s">
        <v>193</v>
      </c>
      <c r="D64" t="s">
        <v>195</v>
      </c>
      <c r="E64">
        <v>2015</v>
      </c>
      <c r="F64" t="s">
        <v>432</v>
      </c>
      <c r="G64" t="s">
        <v>433</v>
      </c>
      <c r="H64" s="23" t="s">
        <v>434</v>
      </c>
      <c r="I64" t="s">
        <v>435</v>
      </c>
      <c r="J64">
        <v>11</v>
      </c>
      <c r="K64">
        <v>473.18181818181819</v>
      </c>
      <c r="L64">
        <v>54.545454545454547</v>
      </c>
      <c r="M64">
        <v>36.363636363636367</v>
      </c>
      <c r="N64">
        <v>9.0909090909090917</v>
      </c>
      <c r="O64">
        <v>0</v>
      </c>
      <c r="P64">
        <v>45.454545454545453</v>
      </c>
      <c r="Q64">
        <v>9.0909090909090917</v>
      </c>
      <c r="R64" t="s">
        <v>20</v>
      </c>
    </row>
    <row r="65" spans="1:18">
      <c r="A65" t="s">
        <v>408</v>
      </c>
      <c r="B65" t="s">
        <v>347</v>
      </c>
      <c r="C65" t="s">
        <v>193</v>
      </c>
      <c r="D65" t="s">
        <v>196</v>
      </c>
      <c r="E65">
        <v>2015</v>
      </c>
      <c r="F65" t="s">
        <v>432</v>
      </c>
      <c r="G65" t="s">
        <v>433</v>
      </c>
      <c r="H65" s="23" t="s">
        <v>434</v>
      </c>
      <c r="I65" t="s">
        <v>435</v>
      </c>
      <c r="J65">
        <v>104</v>
      </c>
      <c r="K65">
        <v>477.36538461538464</v>
      </c>
      <c r="L65">
        <v>44.230769230769234</v>
      </c>
      <c r="M65">
        <v>50</v>
      </c>
      <c r="N65">
        <v>5.7692307692307692</v>
      </c>
      <c r="O65">
        <v>0</v>
      </c>
      <c r="P65">
        <v>55.769230769230766</v>
      </c>
      <c r="Q65">
        <v>5.7692307692307692</v>
      </c>
      <c r="R65" t="s">
        <v>20</v>
      </c>
    </row>
    <row r="66" spans="1:18">
      <c r="A66" t="s">
        <v>408</v>
      </c>
      <c r="B66" t="s">
        <v>412</v>
      </c>
      <c r="C66" t="s">
        <v>193</v>
      </c>
      <c r="D66" t="s">
        <v>197</v>
      </c>
      <c r="E66">
        <v>2015</v>
      </c>
      <c r="F66" t="s">
        <v>432</v>
      </c>
      <c r="G66" t="s">
        <v>433</v>
      </c>
      <c r="H66" s="23" t="s">
        <v>434</v>
      </c>
      <c r="I66" t="s">
        <v>435</v>
      </c>
      <c r="J66">
        <v>99</v>
      </c>
      <c r="K66">
        <v>484.66666666666669</v>
      </c>
      <c r="L66">
        <v>41.414141414141412</v>
      </c>
      <c r="M66">
        <v>47.474747474747474</v>
      </c>
      <c r="N66">
        <v>8.0808080808080813</v>
      </c>
      <c r="O66">
        <v>3.0303030303030303</v>
      </c>
      <c r="P66">
        <v>58.585858585858588</v>
      </c>
      <c r="Q66">
        <v>11.111111111111111</v>
      </c>
      <c r="R66" t="s">
        <v>20</v>
      </c>
    </row>
    <row r="67" spans="1:18">
      <c r="A67" t="s">
        <v>413</v>
      </c>
      <c r="B67" t="s">
        <v>414</v>
      </c>
      <c r="C67" t="s">
        <v>203</v>
      </c>
      <c r="D67" t="s">
        <v>204</v>
      </c>
      <c r="E67">
        <v>2015</v>
      </c>
      <c r="F67" t="s">
        <v>432</v>
      </c>
      <c r="G67" t="s">
        <v>433</v>
      </c>
      <c r="H67" s="23" t="s">
        <v>434</v>
      </c>
      <c r="I67" t="s">
        <v>435</v>
      </c>
      <c r="J67">
        <v>12</v>
      </c>
      <c r="K67">
        <v>462.66666666666669</v>
      </c>
      <c r="L67">
        <v>66.666666666666671</v>
      </c>
      <c r="M67">
        <v>33.333333333333336</v>
      </c>
      <c r="N67">
        <v>0</v>
      </c>
      <c r="O67">
        <v>0</v>
      </c>
      <c r="P67">
        <v>33.333333333333336</v>
      </c>
      <c r="Q67">
        <v>0</v>
      </c>
      <c r="R67" t="s">
        <v>0</v>
      </c>
    </row>
    <row r="68" spans="1:18">
      <c r="A68" t="s">
        <v>415</v>
      </c>
      <c r="B68" t="s">
        <v>336</v>
      </c>
      <c r="C68" t="s">
        <v>205</v>
      </c>
      <c r="D68" t="s">
        <v>206</v>
      </c>
      <c r="E68">
        <v>2015</v>
      </c>
      <c r="F68" t="s">
        <v>432</v>
      </c>
      <c r="G68" t="s">
        <v>433</v>
      </c>
      <c r="H68" s="23" t="s">
        <v>434</v>
      </c>
      <c r="I68" t="s">
        <v>435</v>
      </c>
      <c r="J68">
        <v>134</v>
      </c>
      <c r="K68">
        <v>523.09701492537317</v>
      </c>
      <c r="L68">
        <v>8.9552238805970141</v>
      </c>
      <c r="M68">
        <v>41.044776119402982</v>
      </c>
      <c r="N68">
        <v>46.268656716417908</v>
      </c>
      <c r="O68">
        <v>3.7313432835820897</v>
      </c>
      <c r="P68">
        <v>91.044776119402982</v>
      </c>
      <c r="Q68">
        <v>50</v>
      </c>
      <c r="R68" t="s">
        <v>8</v>
      </c>
    </row>
    <row r="69" spans="1:18">
      <c r="A69" t="s">
        <v>416</v>
      </c>
      <c r="B69" t="s">
        <v>417</v>
      </c>
      <c r="C69" t="s">
        <v>218</v>
      </c>
      <c r="D69" t="s">
        <v>221</v>
      </c>
      <c r="E69">
        <v>2015</v>
      </c>
      <c r="F69" t="s">
        <v>432</v>
      </c>
      <c r="G69" t="s">
        <v>433</v>
      </c>
      <c r="H69" s="23" t="s">
        <v>434</v>
      </c>
      <c r="I69" t="s">
        <v>435</v>
      </c>
      <c r="J69">
        <v>12</v>
      </c>
      <c r="K69">
        <v>471.25</v>
      </c>
      <c r="L69">
        <v>41.666666666666664</v>
      </c>
      <c r="M69">
        <v>58.333333333333336</v>
      </c>
      <c r="N69">
        <v>0</v>
      </c>
      <c r="O69">
        <v>0</v>
      </c>
      <c r="P69">
        <v>58.333333333333336</v>
      </c>
      <c r="Q69">
        <v>0</v>
      </c>
      <c r="R69" t="s">
        <v>15</v>
      </c>
    </row>
    <row r="70" spans="1:18">
      <c r="A70" t="s">
        <v>416</v>
      </c>
      <c r="B70" t="s">
        <v>418</v>
      </c>
      <c r="C70" t="s">
        <v>218</v>
      </c>
      <c r="D70" t="s">
        <v>222</v>
      </c>
      <c r="E70">
        <v>2015</v>
      </c>
      <c r="F70" t="s">
        <v>432</v>
      </c>
      <c r="G70" t="s">
        <v>433</v>
      </c>
      <c r="H70" s="23" t="s">
        <v>434</v>
      </c>
      <c r="I70" t="s">
        <v>435</v>
      </c>
      <c r="J70">
        <v>50</v>
      </c>
      <c r="K70">
        <v>452.24</v>
      </c>
      <c r="L70">
        <v>76</v>
      </c>
      <c r="M70">
        <v>20</v>
      </c>
      <c r="N70">
        <v>4</v>
      </c>
      <c r="O70">
        <v>0</v>
      </c>
      <c r="P70">
        <v>24</v>
      </c>
      <c r="Q70">
        <v>4</v>
      </c>
      <c r="R70" t="s">
        <v>15</v>
      </c>
    </row>
    <row r="71" spans="1:18">
      <c r="A71" t="s">
        <v>419</v>
      </c>
      <c r="B71" t="s">
        <v>375</v>
      </c>
      <c r="C71" t="s">
        <v>235</v>
      </c>
      <c r="D71" t="s">
        <v>236</v>
      </c>
      <c r="E71">
        <v>2015</v>
      </c>
      <c r="F71" t="s">
        <v>432</v>
      </c>
      <c r="G71" t="s">
        <v>433</v>
      </c>
      <c r="H71" s="23" t="s">
        <v>434</v>
      </c>
      <c r="I71" t="s">
        <v>435</v>
      </c>
      <c r="J71">
        <v>34</v>
      </c>
      <c r="K71">
        <v>450.02941176470586</v>
      </c>
      <c r="L71">
        <v>88.235294117647058</v>
      </c>
      <c r="M71">
        <v>8.8235294117647065</v>
      </c>
      <c r="N71">
        <v>2.9411764705882355</v>
      </c>
      <c r="O71">
        <v>0</v>
      </c>
      <c r="P71">
        <v>11.764705882352942</v>
      </c>
      <c r="Q71">
        <v>2.9411764705882355</v>
      </c>
      <c r="R71" t="s">
        <v>98</v>
      </c>
    </row>
    <row r="72" spans="1:18">
      <c r="A72" t="s">
        <v>419</v>
      </c>
      <c r="B72" t="s">
        <v>414</v>
      </c>
      <c r="C72" t="s">
        <v>235</v>
      </c>
      <c r="D72" t="s">
        <v>237</v>
      </c>
      <c r="E72">
        <v>2015</v>
      </c>
      <c r="F72" t="s">
        <v>432</v>
      </c>
      <c r="G72" t="s">
        <v>433</v>
      </c>
      <c r="H72" s="23" t="s">
        <v>434</v>
      </c>
      <c r="I72" t="s">
        <v>435</v>
      </c>
      <c r="J72">
        <v>100</v>
      </c>
      <c r="K72">
        <v>489.62</v>
      </c>
      <c r="L72">
        <v>41</v>
      </c>
      <c r="M72">
        <v>38</v>
      </c>
      <c r="N72">
        <v>21</v>
      </c>
      <c r="O72">
        <v>0</v>
      </c>
      <c r="P72">
        <v>59</v>
      </c>
      <c r="Q72">
        <v>21</v>
      </c>
      <c r="R72" t="s">
        <v>98</v>
      </c>
    </row>
    <row r="73" spans="1:18">
      <c r="A73" t="s">
        <v>420</v>
      </c>
      <c r="B73" t="s">
        <v>421</v>
      </c>
      <c r="C73" t="s">
        <v>240</v>
      </c>
      <c r="D73" t="s">
        <v>241</v>
      </c>
      <c r="E73">
        <v>2015</v>
      </c>
      <c r="F73" t="s">
        <v>432</v>
      </c>
      <c r="G73" t="s">
        <v>433</v>
      </c>
      <c r="H73" s="23" t="s">
        <v>434</v>
      </c>
      <c r="I73" t="s">
        <v>435</v>
      </c>
      <c r="J73">
        <v>45</v>
      </c>
      <c r="K73">
        <v>511.22222222222223</v>
      </c>
      <c r="L73">
        <v>11.111111111111111</v>
      </c>
      <c r="M73">
        <v>57.777777777777779</v>
      </c>
      <c r="N73">
        <v>26.666666666666668</v>
      </c>
      <c r="O73">
        <v>4.4444444444444446</v>
      </c>
      <c r="P73">
        <v>88.888888888888886</v>
      </c>
      <c r="Q73">
        <v>31.111111111111111</v>
      </c>
      <c r="R73" t="s">
        <v>200</v>
      </c>
    </row>
    <row r="74" spans="1:18">
      <c r="A74" t="s">
        <v>422</v>
      </c>
      <c r="B74" t="s">
        <v>375</v>
      </c>
      <c r="C74" t="s">
        <v>257</v>
      </c>
      <c r="D74" t="s">
        <v>258</v>
      </c>
      <c r="E74">
        <v>2015</v>
      </c>
      <c r="F74" t="s">
        <v>432</v>
      </c>
      <c r="G74" t="s">
        <v>433</v>
      </c>
      <c r="H74" s="23" t="s">
        <v>434</v>
      </c>
      <c r="I74" t="s">
        <v>435</v>
      </c>
      <c r="J74">
        <v>11</v>
      </c>
      <c r="K74">
        <v>482.18181818181819</v>
      </c>
      <c r="L74">
        <v>36.363636363636367</v>
      </c>
      <c r="M74">
        <v>54.545454545454547</v>
      </c>
      <c r="N74">
        <v>9.0909090909090917</v>
      </c>
      <c r="O74">
        <v>0</v>
      </c>
      <c r="P74">
        <v>63.636363636363633</v>
      </c>
      <c r="Q74">
        <v>9.0909090909090917</v>
      </c>
      <c r="R74" t="s">
        <v>8</v>
      </c>
    </row>
    <row r="75" spans="1:18">
      <c r="A75" t="s">
        <v>422</v>
      </c>
      <c r="B75" t="s">
        <v>423</v>
      </c>
      <c r="C75" t="s">
        <v>257</v>
      </c>
      <c r="D75" t="s">
        <v>259</v>
      </c>
      <c r="E75">
        <v>2015</v>
      </c>
      <c r="F75" t="s">
        <v>432</v>
      </c>
      <c r="G75" t="s">
        <v>433</v>
      </c>
      <c r="H75" s="23" t="s">
        <v>434</v>
      </c>
      <c r="I75" t="s">
        <v>435</v>
      </c>
      <c r="J75">
        <v>10</v>
      </c>
      <c r="K75">
        <v>463.4</v>
      </c>
      <c r="L75">
        <v>70</v>
      </c>
      <c r="M75">
        <v>20</v>
      </c>
      <c r="N75">
        <v>10</v>
      </c>
      <c r="O75">
        <v>0</v>
      </c>
      <c r="P75">
        <v>30</v>
      </c>
      <c r="Q75">
        <v>10</v>
      </c>
      <c r="R75" t="s">
        <v>8</v>
      </c>
    </row>
    <row r="76" spans="1:18">
      <c r="A76" t="s">
        <v>424</v>
      </c>
      <c r="B76" t="s">
        <v>404</v>
      </c>
      <c r="C76" t="s">
        <v>260</v>
      </c>
      <c r="D76" t="s">
        <v>261</v>
      </c>
      <c r="E76">
        <v>2015</v>
      </c>
      <c r="F76" t="s">
        <v>432</v>
      </c>
      <c r="G76" t="s">
        <v>433</v>
      </c>
      <c r="H76" s="23" t="s">
        <v>434</v>
      </c>
      <c r="I76" t="s">
        <v>435</v>
      </c>
      <c r="J76">
        <v>57</v>
      </c>
      <c r="K76">
        <v>500.35087719298247</v>
      </c>
      <c r="L76">
        <v>22.807017543859651</v>
      </c>
      <c r="M76">
        <v>50.877192982456137</v>
      </c>
      <c r="N76">
        <v>21.05263157894737</v>
      </c>
      <c r="O76">
        <v>5.2631578947368425</v>
      </c>
      <c r="P76">
        <v>77.192982456140356</v>
      </c>
      <c r="Q76">
        <v>26.315789473684209</v>
      </c>
      <c r="R76" t="s">
        <v>5</v>
      </c>
    </row>
    <row r="77" spans="1:18">
      <c r="A77" t="s">
        <v>425</v>
      </c>
      <c r="B77" t="s">
        <v>426</v>
      </c>
      <c r="C77" t="s">
        <v>264</v>
      </c>
      <c r="D77" t="s">
        <v>269</v>
      </c>
      <c r="E77">
        <v>2015</v>
      </c>
      <c r="F77" t="s">
        <v>432</v>
      </c>
      <c r="G77" t="s">
        <v>433</v>
      </c>
      <c r="H77" s="23" t="s">
        <v>434</v>
      </c>
      <c r="I77" t="s">
        <v>435</v>
      </c>
      <c r="J77">
        <v>163</v>
      </c>
      <c r="K77">
        <v>486.97546012269936</v>
      </c>
      <c r="L77">
        <v>40.490797546012267</v>
      </c>
      <c r="M77">
        <v>39.877300613496935</v>
      </c>
      <c r="N77">
        <v>17.791411042944784</v>
      </c>
      <c r="O77">
        <v>1.8404907975460123</v>
      </c>
      <c r="P77">
        <v>59.509202453987733</v>
      </c>
      <c r="Q77">
        <v>19.631901840490798</v>
      </c>
      <c r="R77" t="s">
        <v>64</v>
      </c>
    </row>
    <row r="78" spans="1:18">
      <c r="A78" t="s">
        <v>427</v>
      </c>
      <c r="B78" t="s">
        <v>428</v>
      </c>
      <c r="C78" t="s">
        <v>284</v>
      </c>
      <c r="D78" t="s">
        <v>285</v>
      </c>
      <c r="E78">
        <v>2015</v>
      </c>
      <c r="F78" t="s">
        <v>432</v>
      </c>
      <c r="G78" t="s">
        <v>433</v>
      </c>
      <c r="H78" s="23" t="s">
        <v>434</v>
      </c>
      <c r="I78" t="s">
        <v>435</v>
      </c>
      <c r="J78">
        <v>145</v>
      </c>
      <c r="K78">
        <v>564.06896551724139</v>
      </c>
      <c r="L78">
        <v>4.8275862068965516</v>
      </c>
      <c r="M78">
        <v>15.862068965517242</v>
      </c>
      <c r="N78">
        <v>53.103448275862071</v>
      </c>
      <c r="O78">
        <v>26.206896551724139</v>
      </c>
      <c r="P78">
        <v>95.172413793103445</v>
      </c>
      <c r="Q78">
        <v>79.310344827586206</v>
      </c>
      <c r="R78" t="s">
        <v>11</v>
      </c>
    </row>
    <row r="79" spans="1:18">
      <c r="A79" t="s">
        <v>429</v>
      </c>
      <c r="B79" t="s">
        <v>430</v>
      </c>
      <c r="C79" t="s">
        <v>288</v>
      </c>
      <c r="D79" t="s">
        <v>289</v>
      </c>
      <c r="E79">
        <v>2015</v>
      </c>
      <c r="F79" t="s">
        <v>432</v>
      </c>
      <c r="G79" t="s">
        <v>433</v>
      </c>
      <c r="H79" s="23" t="s">
        <v>434</v>
      </c>
      <c r="I79" t="s">
        <v>435</v>
      </c>
      <c r="J79">
        <v>14</v>
      </c>
      <c r="K79">
        <v>449.5</v>
      </c>
      <c r="L79">
        <v>78.571428571428569</v>
      </c>
      <c r="M79">
        <v>21.428571428571427</v>
      </c>
      <c r="N79">
        <v>0</v>
      </c>
      <c r="O79">
        <v>0</v>
      </c>
      <c r="P79">
        <v>21.428571428571427</v>
      </c>
      <c r="Q79">
        <v>0</v>
      </c>
      <c r="R79" t="s">
        <v>290</v>
      </c>
    </row>
    <row r="80" spans="1:18">
      <c r="A80" t="s">
        <v>429</v>
      </c>
      <c r="B80" t="s">
        <v>431</v>
      </c>
      <c r="C80" t="s">
        <v>291</v>
      </c>
      <c r="D80" t="s">
        <v>292</v>
      </c>
      <c r="E80">
        <v>2015</v>
      </c>
      <c r="F80" t="s">
        <v>432</v>
      </c>
      <c r="G80" t="s">
        <v>433</v>
      </c>
      <c r="H80" s="23" t="s">
        <v>434</v>
      </c>
      <c r="I80" t="s">
        <v>435</v>
      </c>
      <c r="J80">
        <v>15</v>
      </c>
      <c r="K80">
        <v>488.13333333333333</v>
      </c>
      <c r="L80">
        <v>40</v>
      </c>
      <c r="M80">
        <v>33.333333333333336</v>
      </c>
      <c r="N80">
        <v>26.666666666666668</v>
      </c>
      <c r="O80">
        <v>0</v>
      </c>
      <c r="P80">
        <v>60</v>
      </c>
      <c r="Q80">
        <v>26.666666666666668</v>
      </c>
      <c r="R80" t="s">
        <v>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Coordinate Algebra</vt:lpstr>
      <vt:lpstr>Sheet1</vt:lpstr>
      <vt:lpstr>'School - Coordinate Algebra'!Print_Area</vt:lpstr>
      <vt:lpstr>'School - Coordinate Algebra'!Print_Titles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cp:lastPrinted>2016-07-22T16:24:46Z</cp:lastPrinted>
  <dcterms:created xsi:type="dcterms:W3CDTF">2016-07-21T19:40:29Z</dcterms:created>
  <dcterms:modified xsi:type="dcterms:W3CDTF">2016-08-05T14:03:02Z</dcterms:modified>
</cp:coreProperties>
</file>